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PERDA" sheetId="3" r:id="rId1"/>
    <sheet name="15 Februari" sheetId="1" r:id="rId2"/>
    <sheet name="31 Maret" sheetId="2" r:id="rId3"/>
  </sheets>
  <externalReferences>
    <externalReference r:id="rId4"/>
    <externalReference r:id="rId5"/>
    <externalReference r:id="rId6"/>
    <externalReference r:id="rId7"/>
  </externalReferences>
  <definedNames>
    <definedName name="_" localSheetId="2">[1]RSUD!#REF!</definedName>
    <definedName name="_" localSheetId="0">[1]RSUD!#REF!</definedName>
    <definedName name="_">[1]RSUD!#REF!</definedName>
    <definedName name="_IV66000" localSheetId="2">[1]RSUD!#REF!</definedName>
    <definedName name="_IV66000" localSheetId="0">[1]RSUD!#REF!</definedName>
    <definedName name="_IV66000">[1]RSUD!#REF!</definedName>
    <definedName name="_IV69000" localSheetId="2">[1]RSUD!#REF!</definedName>
    <definedName name="_IV69000" localSheetId="0">[1]RSUD!#REF!</definedName>
    <definedName name="_IV69000">[1]RSUD!#REF!</definedName>
    <definedName name="_IV70000" localSheetId="2">[1]RSUD!#REF!</definedName>
    <definedName name="_IV70000" localSheetId="0">[1]RSUD!#REF!</definedName>
    <definedName name="_IV70000">[1]RSUD!#REF!</definedName>
    <definedName name="_IV80000" localSheetId="2">[1]RSUD!#REF!</definedName>
    <definedName name="_IV80000" localSheetId="0">[1]RSUD!#REF!</definedName>
    <definedName name="_IV80000">[1]RSUD!#REF!</definedName>
    <definedName name="_IV99999" localSheetId="2">[1]RSUD!#REF!</definedName>
    <definedName name="_IV99999" localSheetId="0">[1]RSUD!#REF!</definedName>
    <definedName name="_IV99999">[1]RSUD!#REF!</definedName>
    <definedName name="_Key1" localSheetId="2" hidden="1">[2]denda!#REF!</definedName>
    <definedName name="_Key1" localSheetId="0" hidden="1">[2]denda!#REF!</definedName>
    <definedName name="_Key1" hidden="1">[2]denda!#REF!</definedName>
    <definedName name="_Order1" hidden="1">255</definedName>
    <definedName name="_Sort" localSheetId="2" hidden="1">[2]denda!#REF!</definedName>
    <definedName name="_Sort" localSheetId="0" hidden="1">[2]denda!#REF!</definedName>
    <definedName name="_Sort" hidden="1">[2]denda!#REF!</definedName>
    <definedName name="a" localSheetId="2">#REF!</definedName>
    <definedName name="a" localSheetId="0">#REF!</definedName>
    <definedName name="a">#REF!</definedName>
    <definedName name="aa" localSheetId="2">#REF!</definedName>
    <definedName name="aa" localSheetId="0">#REF!</definedName>
    <definedName name="aa">#REF!</definedName>
    <definedName name="aaaa" localSheetId="2">[3]RSUD!#REF!</definedName>
    <definedName name="aaaa" localSheetId="0">[3]RSUD!#REF!</definedName>
    <definedName name="aaaa">[3]RSUD!#REF!</definedName>
    <definedName name="bm" localSheetId="2">#REF!</definedName>
    <definedName name="bm" localSheetId="0">#REF!</definedName>
    <definedName name="bm">#REF!</definedName>
    <definedName name="bn" localSheetId="2" hidden="1">[2]denda!#REF!</definedName>
    <definedName name="bn" localSheetId="0" hidden="1">[2]denda!#REF!</definedName>
    <definedName name="bn" hidden="1">[2]denda!#REF!</definedName>
    <definedName name="bud" localSheetId="2" hidden="1">[2]denda!#REF!</definedName>
    <definedName name="bud" localSheetId="0" hidden="1">[2]denda!#REF!</definedName>
    <definedName name="bud" hidden="1">[2]denda!#REF!</definedName>
    <definedName name="BUDI" localSheetId="2" hidden="1">[2]denda!#REF!</definedName>
    <definedName name="BUDI" localSheetId="0" hidden="1">[2]denda!#REF!</definedName>
    <definedName name="BUDI" hidden="1">[2]denda!#REF!</definedName>
    <definedName name="_xlnm.Database" localSheetId="1" hidden="1">#REF!</definedName>
    <definedName name="_xlnm.Database" localSheetId="2" hidden="1">#REF!</definedName>
    <definedName name="_xlnm.Database" localSheetId="0" hidden="1">#REF!</definedName>
    <definedName name="_xlnm.Database" hidden="1">#REF!</definedName>
    <definedName name="dd" localSheetId="2">[3]RSUD!#REF!</definedName>
    <definedName name="dd" localSheetId="0">[3]RSUD!#REF!</definedName>
    <definedName name="dd">[3]RSUD!#REF!</definedName>
    <definedName name="dff" localSheetId="2">[3]RSUD!#REF!</definedName>
    <definedName name="dff" localSheetId="0">[3]RSUD!#REF!</definedName>
    <definedName name="dff">[3]RSUD!#REF!</definedName>
    <definedName name="DSS" localSheetId="2">#REF!</definedName>
    <definedName name="DSS" localSheetId="0">#REF!</definedName>
    <definedName name="DSS">#REF!</definedName>
    <definedName name="E" localSheetId="2">#REF!</definedName>
    <definedName name="E" localSheetId="0">#REF!</definedName>
    <definedName name="E">#REF!</definedName>
    <definedName name="EE" localSheetId="2">#REF!</definedName>
    <definedName name="EE" localSheetId="0">#REF!</definedName>
    <definedName name="EE">#REF!</definedName>
    <definedName name="err" localSheetId="2">#REF!</definedName>
    <definedName name="err" localSheetId="0">#REF!</definedName>
    <definedName name="err">#REF!</definedName>
    <definedName name="fgt" localSheetId="2">#REF!</definedName>
    <definedName name="fgt" localSheetId="0">#REF!</definedName>
    <definedName name="fgt">#REF!</definedName>
    <definedName name="gg" localSheetId="2">[3]RSUD!#REF!</definedName>
    <definedName name="gg" localSheetId="0">[3]RSUD!#REF!</definedName>
    <definedName name="gg">[3]RSUD!#REF!</definedName>
    <definedName name="gggg" localSheetId="2">[3]RSUD!#REF!</definedName>
    <definedName name="gggg" localSheetId="0">[3]RSUD!#REF!</definedName>
    <definedName name="gggg">[3]RSUD!#REF!</definedName>
    <definedName name="h" localSheetId="2">#REF!</definedName>
    <definedName name="h" localSheetId="0">#REF!</definedName>
    <definedName name="h">#REF!</definedName>
    <definedName name="hhhhh" localSheetId="2">#REF!</definedName>
    <definedName name="hhhhh" localSheetId="0">#REF!</definedName>
    <definedName name="hhhhh">#REF!</definedName>
    <definedName name="HUTANG" localSheetId="2">#REF!</definedName>
    <definedName name="HUTANG" localSheetId="0">#REF!</definedName>
    <definedName name="HUTANG">#REF!</definedName>
    <definedName name="imb" localSheetId="2">#REF!</definedName>
    <definedName name="imb" localSheetId="0">#REF!</definedName>
    <definedName name="imb">#REF!</definedName>
    <definedName name="kegkhusus" localSheetId="2">[1]RSUD!#REF!</definedName>
    <definedName name="kegkhusus" localSheetId="0">[1]RSUD!#REF!</definedName>
    <definedName name="kegkhusus">[1]RSUD!#REF!</definedName>
    <definedName name="kekhusus" localSheetId="2">[1]RSUD!#REF!</definedName>
    <definedName name="kekhusus" localSheetId="0">[1]RSUD!#REF!</definedName>
    <definedName name="kekhusus">[1]RSUD!#REF!</definedName>
    <definedName name="ky" localSheetId="2" hidden="1">[2]denda!#REF!</definedName>
    <definedName name="ky" localSheetId="0" hidden="1">[2]denda!#REF!</definedName>
    <definedName name="ky" hidden="1">[2]denda!#REF!</definedName>
    <definedName name="kyi" localSheetId="2" hidden="1">[2]denda!#REF!</definedName>
    <definedName name="kyi" localSheetId="0" hidden="1">[2]denda!#REF!</definedName>
    <definedName name="kyi" hidden="1">[2]denda!#REF!</definedName>
    <definedName name="n" localSheetId="2">[3]RSUD!#REF!</definedName>
    <definedName name="n" localSheetId="0">[3]RSUD!#REF!</definedName>
    <definedName name="n">[3]RSUD!#REF!</definedName>
    <definedName name="pk" localSheetId="2">#REF!</definedName>
    <definedName name="pk" localSheetId="0">#REF!</definedName>
    <definedName name="pk">#REF!</definedName>
    <definedName name="_xlnm.Print_Area" localSheetId="2">#REF!</definedName>
    <definedName name="_xlnm.Print_Area" localSheetId="0">#REF!</definedName>
    <definedName name="_xlnm.Print_Area">#REF!</definedName>
    <definedName name="Print_Area_MI" localSheetId="2">#REF!</definedName>
    <definedName name="Print_Area_MI" localSheetId="0">#REF!</definedName>
    <definedName name="Print_Area_MI">#REF!</definedName>
    <definedName name="_xlnm.Print_Titles" localSheetId="1">'15 Februari'!$4:$8</definedName>
    <definedName name="_xlnm.Print_Titles" localSheetId="2">'31 Maret'!$4:$8</definedName>
    <definedName name="_xlnm.Print_Titles" localSheetId="0">PERDA!$4:$8</definedName>
    <definedName name="propinsi" localSheetId="2">#REF!</definedName>
    <definedName name="propinsi" localSheetId="0">#REF!</definedName>
    <definedName name="propinsi">#REF!</definedName>
    <definedName name="RE" localSheetId="2">#REF!</definedName>
    <definedName name="RE" localSheetId="0">#REF!</definedName>
    <definedName name="RE">#REF!</definedName>
    <definedName name="rekap" localSheetId="2">#REF!</definedName>
    <definedName name="rekap" localSheetId="0">#REF!</definedName>
    <definedName name="rekap">#REF!</definedName>
    <definedName name="rekapAPBD" localSheetId="2">#REF!</definedName>
    <definedName name="rekapAPBD" localSheetId="0">#REF!</definedName>
    <definedName name="rekapAPBD">#REF!</definedName>
    <definedName name="SAS" localSheetId="2">#REF!</definedName>
    <definedName name="SAS" localSheetId="0">#REF!</definedName>
    <definedName name="SAS">#REF!</definedName>
    <definedName name="sss" localSheetId="2" hidden="1">[4]denda!#REF!</definedName>
    <definedName name="sss" localSheetId="0" hidden="1">[4]denda!#REF!</definedName>
    <definedName name="sss" hidden="1">[4]denda!#REF!</definedName>
    <definedName name="tabel" localSheetId="2">#REF!</definedName>
    <definedName name="tabel" localSheetId="0">#REF!</definedName>
    <definedName name="tabel">#REF!</definedName>
    <definedName name="tabel1" localSheetId="2">#REF!</definedName>
    <definedName name="tabel1" localSheetId="0">#REF!</definedName>
    <definedName name="tabel1">#REF!</definedName>
    <definedName name="tahap_2" localSheetId="2">#REF!</definedName>
    <definedName name="tahap_2" localSheetId="0">#REF!</definedName>
    <definedName name="tahap_2">#REF!</definedName>
    <definedName name="tahap2" localSheetId="2">#REF!</definedName>
    <definedName name="tahap2" localSheetId="0">#REF!</definedName>
    <definedName name="tahap2">#REF!</definedName>
  </definedNames>
  <calcPr calcId="124519"/>
</workbook>
</file>

<file path=xl/calcChain.xml><?xml version="1.0" encoding="utf-8"?>
<calcChain xmlns="http://schemas.openxmlformats.org/spreadsheetml/2006/main">
  <c r="K147" i="1"/>
  <c r="K118" i="3"/>
  <c r="K104"/>
  <c r="K96"/>
  <c r="K89"/>
  <c r="K13"/>
  <c r="K11" i="2"/>
  <c r="L118" i="1"/>
  <c r="K104" l="1"/>
  <c r="K96"/>
  <c r="K89"/>
  <c r="K13"/>
  <c r="L104"/>
  <c r="L96"/>
  <c r="L89"/>
  <c r="L147" s="1"/>
  <c r="L13"/>
  <c r="M149" l="1"/>
</calcChain>
</file>

<file path=xl/sharedStrings.xml><?xml version="1.0" encoding="utf-8"?>
<sst xmlns="http://schemas.openxmlformats.org/spreadsheetml/2006/main" count="280" uniqueCount="152">
  <si>
    <t>1)  UANG</t>
  </si>
  <si>
    <t>DAFTAR NAMA CALON PENERIMA, ALAMAT DAN BESARAN ALOKASI HIBAH</t>
  </si>
  <si>
    <t>BERUPA UANG YANG DITERIMA SERTA SKPD PEMBERI HIBAH</t>
  </si>
  <si>
    <t>NO</t>
  </si>
  <si>
    <t>NAMA PENERIMA</t>
  </si>
  <si>
    <t>1</t>
  </si>
  <si>
    <t>2</t>
  </si>
  <si>
    <t>4</t>
  </si>
  <si>
    <t>DINAS PENDIDIKAN</t>
  </si>
  <si>
    <t>SUB KEGIATAN : Analisis Perencanaan dan Penyaluran Bantuan Keuangan</t>
  </si>
  <si>
    <t>Sisa Dana</t>
  </si>
  <si>
    <t>Bantuan Biaya Operasional Satuan Pendidikan (BOSP) Jenjang SD/MI</t>
  </si>
  <si>
    <t>SD Kasatriyan</t>
  </si>
  <si>
    <t>SD Islam Cokroaminoto</t>
  </si>
  <si>
    <t>SD Al Islam 2 Jamsaren</t>
  </si>
  <si>
    <t>I.</t>
  </si>
  <si>
    <t>Bantuan Pembangunan / Pengadaan Sarana dan Prasarana Sekolah</t>
  </si>
  <si>
    <t>Bantuan Pembangunan/Pengadaan Sarana dan Prasarana Sekolah sd Kanisius Sorogenen</t>
  </si>
  <si>
    <t>J.</t>
  </si>
  <si>
    <t>Bantuan Kepada TK,SD dan SLB Swasta</t>
  </si>
  <si>
    <t>KB Mawar Kencana</t>
  </si>
  <si>
    <t>SD Al Islam 3 Gebang</t>
  </si>
  <si>
    <t>K.</t>
  </si>
  <si>
    <t>Bantuan Kepada Sekolah Sebagai Pusat Sumber Pendidikan Inklusi</t>
  </si>
  <si>
    <t>SLB A YKAB Surakarta</t>
  </si>
  <si>
    <t>SLB B YRTRW Surakarta</t>
  </si>
  <si>
    <t>SLB C YPSLB Surakarta</t>
  </si>
  <si>
    <t>SD Al Firdaus  Surakarta</t>
  </si>
  <si>
    <t>SD Lazuardi Kamila  Surakarta</t>
  </si>
  <si>
    <t>SLB D YPAC Surakarta</t>
  </si>
  <si>
    <t>L.</t>
  </si>
  <si>
    <t>Bantuan Kepada Sekolah Sebagai Penyelenggara Pendidikan Inklusi</t>
  </si>
  <si>
    <t>SD Al Firdaus</t>
  </si>
  <si>
    <t>SD Lazuardi Kamila</t>
  </si>
  <si>
    <t xml:space="preserve">SDI Al Islam </t>
  </si>
  <si>
    <t>SD Muhammadiyah Alam Surya Mentari</t>
  </si>
  <si>
    <t>SMP Al Islam 1</t>
  </si>
  <si>
    <t>SMP Islam Diponegoro</t>
  </si>
  <si>
    <t>SMP Kanisius</t>
  </si>
  <si>
    <t>SMP Lazuardi Kamila</t>
  </si>
  <si>
    <t>SMP Modern Islamic School</t>
  </si>
  <si>
    <t>M.</t>
  </si>
  <si>
    <t>Bantuan Ujian Sekolah Untuk SD/MI Swasta</t>
  </si>
  <si>
    <t>SEBELUM</t>
  </si>
  <si>
    <t>SESUDAH</t>
  </si>
  <si>
    <t>PERUBAHAN</t>
  </si>
  <si>
    <t>Bantuan Biaya Operasional Satuan Pendidikan (BOSP) SD Kanisius Sorogenen</t>
  </si>
  <si>
    <t>Bantuan Biaya Operasional Satuan Pendidikan (BOSP) SD Tripusaka</t>
  </si>
  <si>
    <t>Bantuan Biaya Operasional Satuan Pendidikan (BOSP) SD Warga</t>
  </si>
  <si>
    <t>Bantuan Biaya Operasional Satuan Pendidikan (BOSP) SD Kristen Gandekan Tengen II</t>
  </si>
  <si>
    <t>Bantuan Biaya Operasional Satuan Pendidikan (BOSP) SD Kristen Widya Wacana Warungmiri</t>
  </si>
  <si>
    <t>Bantuan Biaya Operasional Satuan Pendidikan (BOSP) SD Muhammadiyah 6 Kampungsewu</t>
  </si>
  <si>
    <t>Bantuan Biaya Operasional Satuan Pendidikan (BOSP) SD Muhammadiyah 8 Jagalan</t>
  </si>
  <si>
    <t>Bantuan Biaya Operasional Satuan Pendidikan (BOSP) SD Advent</t>
  </si>
  <si>
    <t>Bantuan Biaya Operasional Satuan Pendidikan (BOSP) SD Kanisius Pucangsawit</t>
  </si>
  <si>
    <t>Bantuan Biaya Operasional Satuan Pendidikan (BOSP) SD Muhammadiyah 4 Kandangsapi</t>
  </si>
  <si>
    <t>Bantuan Biaya Operasional Satuan Pendidikan (BOSP) SD Islam Terpadu Luqman Al Hakim</t>
  </si>
  <si>
    <t>Bantuan Biaya Operasional Satuan Pendidikan (BOSP) MI Ulumul Qur'an Ali Bin Abi Thalib</t>
  </si>
  <si>
    <t>Bantuan Biaya Operasional Satuan Pendidikan (BOSP) SD Kasatriyan</t>
  </si>
  <si>
    <t>Bantuan Biaya Operasional Satuan Pendidikan (BOSP) SD Kanisius Semanggi II</t>
  </si>
  <si>
    <t>Bantuan Biaya Operasional Satuan Pendidikan (BOSP) SD Marsudirini</t>
  </si>
  <si>
    <t>Bantuan Biaya Operasional Satuan Pendidikan (BOSP) SD Muhammadiyah 2</t>
  </si>
  <si>
    <t>Bantuan Biaya Operasional Satuan Pendidikan (BOSP) SD Kanisius Keprabon 1</t>
  </si>
  <si>
    <t>Bantuan Biaya Operasional Satuan Pendidikan (BOSP) SD Islam Diponegoro</t>
  </si>
  <si>
    <t>Bantuan Biaya Operasional Satuan Pendidikan (BOSP) SD Kanisius Keprabon 2</t>
  </si>
  <si>
    <t>Bantuan Biaya Operasional Satuan Pendidikan (BOSP) SD Pangudi Luhur I</t>
  </si>
  <si>
    <t>Bantuan Biaya Operasional Satuan Pendidikan (BOSP) SD Al Irsyad</t>
  </si>
  <si>
    <t>Bantuan Biaya Operasional Satuan Pendidikan (BOSP) SD Islam NDM</t>
  </si>
  <si>
    <t>Bantuan Biaya Operasional Satuan Pendidikan (BOSP) SD 6 Al Islam Al Fajar</t>
  </si>
  <si>
    <t>Bantuan Biaya Operasional Satuan Pendidikan (BOSP) SD Muhammadiyah 7 Joyosuran</t>
  </si>
  <si>
    <t>Bantuan Biaya Operasional Satuan Pendidikan (BOSP)  SD Muhammadiyah 21 Baluwarti</t>
  </si>
  <si>
    <t>Bantuan Biaya Operasional Satuan Pendidikan (BOSP) SD Islam Sunan Kalijaga</t>
  </si>
  <si>
    <t>Bantuan Biaya Operasional Satuan Pendidikan (BOSP) SD Muhammadiyah 18 Sangkrah</t>
  </si>
  <si>
    <t>Bantuan Biaya Operasional Satuan Pendidikan (BOSP) SD Islam Cokroaminoto</t>
  </si>
  <si>
    <t>Bantuan Biaya Operasional Satuan Pendidikan (BOSP) SD Muhammadiyah 23 Semanggi</t>
  </si>
  <si>
    <t>Bantuan Biaya Operasional Satuan Pendidikan (BOSP) SD Muhammadiyah 24 Gajahan</t>
  </si>
  <si>
    <t>Bantuan Biaya Operasional Satuan Pendidikan (BOSP) SD Pangudi Luhur II</t>
  </si>
  <si>
    <t>Bantuan Biaya Operasional Satuan Pendidikan (BOSP) SD Islam Amanah Ummah</t>
  </si>
  <si>
    <t>Bantuan Biaya Operasional Satuan Pendidikan (BOSP) SDIT PAB FATMAH</t>
  </si>
  <si>
    <t>Bantuan Biaya Operasional Satuan Pendidikan (BOSP) MI Ahmad Maryam</t>
  </si>
  <si>
    <t>Bantuan Biaya Operasional Satuan Pendidikan (BOSP) SD Muhammadiyah 1 Ketelan</t>
  </si>
  <si>
    <t>Bantuan Biaya Operasional Satuan Pendidikan (BOSP) SD Kristen Setabelan I</t>
  </si>
  <si>
    <t>Bantuan Biaya Operasional Satuan Pendidikan (BOSP) SD Kristen Setabelan II</t>
  </si>
  <si>
    <t>Bantuan Biaya Operasional Satuan Pendidikan (BOSP) SD Kristen Banjarsari</t>
  </si>
  <si>
    <t>Bantuan Biaya Operasional Satuan Pendidikan (BOSP) SD Sunniyah</t>
  </si>
  <si>
    <t>Bantuan Biaya Operasional Satuan Pendidikan (BOSP) SD Kristen Triwindu</t>
  </si>
  <si>
    <t>Bantuan Biaya Operasional Satuan Pendidikan (BOSP) SD Muhammadiyah 15 Sumber</t>
  </si>
  <si>
    <t>Bantuan Biaya Operasional Satuan Pendidikan (BOSP) SD Muhammadiyah 20 Sidorejo</t>
  </si>
  <si>
    <t>Bantuan Biaya Operasional Satuan Pendidikan (BOSP) SD 3 Al Islam Gebang</t>
  </si>
  <si>
    <t>Bantuan Biaya Operasional Satuan Pendidikan (BOSP) SD Kristen Widya Wacana 6 Pasarlegi</t>
  </si>
  <si>
    <t>Bantuan Biaya Operasional Satuan Pendidikan (BOSP) SD Muhammadiyah 5 Kadipiro</t>
  </si>
  <si>
    <t>Bantuan Biaya Operasional Satuan Pendidikan (BOSP) SD Kristen Kalam Kudus</t>
  </si>
  <si>
    <t>Bantuan Biaya Operasional Satuan Pendidikan (BOSP)  SD Mujahidin</t>
  </si>
  <si>
    <t>Bantuan Biaya Operasional Satuan Pendidikan (BOSP) SD Al Islam Kadipiro</t>
  </si>
  <si>
    <t>Bantuan Biaya Operasional Satuan Pendidikan (BOSP) SD Muhammadiyah 22 Sruni</t>
  </si>
  <si>
    <t>Bantuan Biaya Operasional Satuan Pendidikan (BOSP) SD Muhammadiyah 3 Nusukan</t>
  </si>
  <si>
    <t>Bantuan Biaya Operasional Satuan Pendidikan (BOSP) SD Kristen Triputra Bakti</t>
  </si>
  <si>
    <t>Bantuan Biaya Operasional Satuan Pendidikan (BOSP) SD KRISTEN CHARIS</t>
  </si>
  <si>
    <t>Bantuan Biaya Operasional Satuan Pendidikan (BOSP) SD ISLAM AL FATAH</t>
  </si>
  <si>
    <t>Bantuan Biaya Operasional Satuan Pendidikan (BOSP) SDIT BINA INSAN THOYIBAH</t>
  </si>
  <si>
    <t>Bantuan Biaya Operasional Satuan Pendidikan (BOSP) SD Muhammadiyah 19 Kemlayan</t>
  </si>
  <si>
    <t>Bantuan Biaya Operasional Satuan Pendidikan (BOSP) SD Islam Darussalam</t>
  </si>
  <si>
    <t>Bantuan Biaya Operasional Satuan Pendidikan (BOSP) SD Muhammadiyah 13 Makam BERGOLA</t>
  </si>
  <si>
    <t>Bantuan Biaya Operasional Satuan Pendidikan (BOSP) SD Muhammadiyah 10 Tipes</t>
  </si>
  <si>
    <t>Bantuan Biaya Operasional Satuan Pendidikan (BOSP) SD Al Islam 2 Jamsaren</t>
  </si>
  <si>
    <t>Bantuan Biaya Operasional Satuan Pendidikan (BOSP) SD Kanisius Serengan</t>
  </si>
  <si>
    <t>Bantuan Biaya Operasional Satuan Pendidikan (BOSP) SD Kristen Danukusuman</t>
  </si>
  <si>
    <t>Bantuan Biaya Operasional Satuan Pendidikan (BOSP) SD Muhammadiyah 14 Danukusuman</t>
  </si>
  <si>
    <t>Bantuan Biaya Operasional Satuan Pendidikan (BOSP) SD Islam Bakti Joyotakan</t>
  </si>
  <si>
    <t>Bantuan Biaya Operasional Satuan Pendidikan (BOSP) MI Al Islam Grobagan</t>
  </si>
  <si>
    <t>Bantuan Biaya Operasional Satuan Pendidikan (BOSP) MI Al Islam Jamsaren</t>
  </si>
  <si>
    <t>Bantuan Biaya Operasional Satuan Pendidikan (BOSP) MI Orbit</t>
  </si>
  <si>
    <t>Bantuan Biaya Operasional Satuan Pendidikan (BOSP) SD Muh. 11 Mangkuyudan</t>
  </si>
  <si>
    <t>Bantuan Biaya Operasional Satuan Pendidikan (BOSP) SD Muh. 16  Karangasem</t>
  </si>
  <si>
    <t>Bantuan Biaya Operasional Satuan Pendidikan (BOSP) SD 1 Al Islam</t>
  </si>
  <si>
    <t>Bantuan Biaya Operasional Satuan Pendidikan (BOSP) SDIT Ar Risalah</t>
  </si>
  <si>
    <t>Bantuan Biaya Operasional Satuan Pendidikan (BOSP) SD Djama'atul Ichwan</t>
  </si>
  <si>
    <t>N</t>
  </si>
  <si>
    <t>Hibah Bantuan Pengadaan Alat TIK sebagai Penunjang Assesmen Kompetensi Minimum (AKM) pada SD Swasta  SD Islam Sunniyah</t>
  </si>
  <si>
    <t>Hibah Bantuan Pengadaan Alat TIK sebagai Penunjang Assesmen Kompetensi Minimum (AKM) pada SD Swasta  SD Kristen Triwindu</t>
  </si>
  <si>
    <t>Hibah Bantuan Pengadaan Alat TIK sebagai Penunjang Assesmen Kompetensi Minimum (AKM) pada SD Swasta  SD Tri Pusaka</t>
  </si>
  <si>
    <t>Hibah Bantuan Pengadaan Alat TIK sebagai Penunjang Assesmen Kompetensi Minimum (AKM) pada SD Swasta SD Kristen Gandekan Tengen 2</t>
  </si>
  <si>
    <t>Hibah Bantuan Pengadaan Alat TIK sebagai Penunjang Assesmen Kompetensi Minimum (AKM) pada SD Swasta  SD Kristen Setabelan II</t>
  </si>
  <si>
    <t>Hibah Bantuan Pengadaan Alat TIK sebagai Penunjang Assesmen Kompetensi Minimum (AKM) pada SD Swasta SD Muhammadiyah XIII Makam Bergola</t>
  </si>
  <si>
    <t>Hibah Bantuan Pengadaan Alat TIK sebagai Penunjang Assesmen Kompetensi Minimum (AKM) pada SD Swasta SD Global Interstudy</t>
  </si>
  <si>
    <t>Hibah Bantuan Pengadaan Alat TIK sebagai Penunjang Assesmen Kompetensi Minimum (AKM) pada SD Swasta SD Advent</t>
  </si>
  <si>
    <t>Hibah Bantuan Pengadaan Alat TIK sebagai Penunjang Assesmen Kompetensi Minimum (AKM) pada SD Swasta SDIT PAB FATMA</t>
  </si>
  <si>
    <t>Hibah Bantuan Pengadaan Alat TIK sebagai Penunjang Assesmen Kompetensi Minimum (AKM) pada SD Swasta SD Kasatriyan</t>
  </si>
  <si>
    <t>Hibah Bantuan Pengadaan Alat TIK sebagai Penunjang Assesmen Kompetensi Minimum (AKM) pada SD Swasta SD Muhammadiyah 21</t>
  </si>
  <si>
    <t>Hibah Bantuan Pengadaan Alat TIK sebagai Penunjang Assesmen Kompetensi Minimum (AKM) pada SD Swasta SD Kanisius Pucangsawit</t>
  </si>
  <si>
    <t>Hibah Bantuan Pengadaan Alat TIK sebagai Penunjang Assesmen Kompetensi Minimum (AKM) pada SD Swasta SD Muhammadiyah 18</t>
  </si>
  <si>
    <t>Hibah Bantuan Pengadaan Alat TIK sebagai Penunjang Assesmen Kompetensi Minimum (AKM) pada SD Swasta SD Islam Cokroaminoto</t>
  </si>
  <si>
    <t>Hibah Bantuan Pengadaan Alat TIK sebagai Penunjang Assesmen Kompetensi Minimum (AKM) pada SD Swasta SD Muhammadiyah 15</t>
  </si>
  <si>
    <t>Hibah Bantuan Pengadaan Alat TIK sebagai Penunjang Assesmen Kompetensi Minimum (AKM) pada SD Swasta SD Kristen Danukusuman</t>
  </si>
  <si>
    <t>Hibah Bantuan Pengadaan Alat TIK sebagai Penunjang Assesmen Kompetensi Minimum (AKM) pada SD Swasta SD Muhammadiyah14 Danukusuman</t>
  </si>
  <si>
    <t>Hibah Bantuan Pengadaan Alat TIK sebagai Penunjang Assesmen Kompetensi Minimum (AKM) pada SD Swasta SDIST Ibnu Qoyyim</t>
  </si>
  <si>
    <t>Hibah Bantuan Pengadaan Alat TIK sebagai Penunjang Assesmen Kompetensi Minimum (AKM) pada SD Swasta SD Muhammadiyah 20</t>
  </si>
  <si>
    <t>Hibah Bantuan Pengadaan Alat TIK sebagai Penunjang Assesmen Kompetensi Minimum (AKM) pada SD Swasta SD Islam Darussalam</t>
  </si>
  <si>
    <t>Hibah Bantuan Pengadaan Alat TIK sebagai Penunjang Assesmen Kompetensi Minimum (AKM) pada SD Swasta SD Kristen Setabelan</t>
  </si>
  <si>
    <t>Hibah Bantuan Pengadaan Alat TIK sebagai Penunjang Assesmen Kompetensi Minimum (AKM) pada SD Swasta SD Kristen Widya Wacana Warungmiri</t>
  </si>
  <si>
    <t>Hibah Bantuan Pengadaan Alat TIK sebagai Penunjang Assesmen Kompetensi Minimum (AKM) pada SD Swasta SD Muhammadiyah 6</t>
  </si>
  <si>
    <t>Hibah Bantuan Pengadaan Alat TIK sebagai Penunjang Assesmen Kompetensi Minimum (AKM) pada SD Swasta SD Kanisius Semanggi II</t>
  </si>
  <si>
    <t>Hibah Bantuan Pengadaan Alat TIK sebagai Penunjang Assesmen Kompetensi Minimum (AKM) pada SD Swasta SD Muhammadiyah 5</t>
  </si>
  <si>
    <t>Hibah Bantuan Pengadaan Alat TIK sebagai Penunjang Assesmen Kompetensi Minimum (AKM) pada SD Swasta SD Muhammadiyah 19 Kemlayan</t>
  </si>
  <si>
    <t>Hibah Bantuan Pengadaan Alat TIK sebagai Penunjang Assesmen Kompetensi Minimum (AKM) pada SD Swasta</t>
  </si>
  <si>
    <t>ANGGARAN</t>
  </si>
  <si>
    <t>SD Kanisius Pucang Sawit</t>
  </si>
  <si>
    <t>SD Muhammadiyah 6 Kampung Sewu</t>
  </si>
  <si>
    <t>SD Kanisius Semanggi II</t>
  </si>
  <si>
    <t>Jl. Hos Cokroaminoto 14 Pucangsawit Kec. Jebres</t>
  </si>
  <si>
    <t>Jl. RE Martadinata No.298 Kec. Jebres</t>
  </si>
  <si>
    <t>Semanggi RT.02, Rw. XIV, Semanggi, Kec. Ps. Kliwon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</si>
</sst>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-* #,##0_-;\-* #,##0_-;_-* &quot;-&quot;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Font="1"/>
    <xf numFmtId="164" fontId="4" fillId="2" borderId="4" xfId="1" applyFont="1" applyFill="1" applyBorder="1" applyAlignment="1">
      <alignment horizontal="center"/>
    </xf>
    <xf numFmtId="164" fontId="4" fillId="2" borderId="9" xfId="1" applyFont="1" applyFill="1" applyBorder="1" applyAlignment="1">
      <alignment horizontal="center"/>
    </xf>
    <xf numFmtId="0" fontId="4" fillId="3" borderId="10" xfId="0" quotePrefix="1" applyFont="1" applyFill="1" applyBorder="1" applyAlignment="1">
      <alignment horizontal="center"/>
    </xf>
    <xf numFmtId="164" fontId="4" fillId="3" borderId="13" xfId="1" quotePrefix="1" applyFont="1" applyFill="1" applyBorder="1" applyAlignment="1">
      <alignment horizontal="center"/>
    </xf>
    <xf numFmtId="0" fontId="3" fillId="0" borderId="14" xfId="0" applyFont="1" applyBorder="1"/>
    <xf numFmtId="0" fontId="3" fillId="0" borderId="0" xfId="0" applyFont="1" applyBorder="1"/>
    <xf numFmtId="164" fontId="3" fillId="0" borderId="9" xfId="1" applyFont="1" applyBorder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14" xfId="0" applyFont="1" applyBorder="1"/>
    <xf numFmtId="164" fontId="4" fillId="0" borderId="9" xfId="1" applyFont="1" applyBorder="1"/>
    <xf numFmtId="0" fontId="4" fillId="0" borderId="0" xfId="0" applyFont="1"/>
    <xf numFmtId="164" fontId="3" fillId="0" borderId="0" xfId="0" applyNumberFormat="1" applyFont="1"/>
    <xf numFmtId="0" fontId="3" fillId="0" borderId="5" xfId="0" applyFont="1" applyBorder="1"/>
    <xf numFmtId="0" fontId="3" fillId="0" borderId="7" xfId="0" applyFont="1" applyBorder="1"/>
    <xf numFmtId="164" fontId="3" fillId="0" borderId="8" xfId="1" applyFont="1" applyBorder="1"/>
    <xf numFmtId="0" fontId="3" fillId="0" borderId="0" xfId="0" applyFont="1" applyBorder="1" applyAlignment="1">
      <alignment horizontal="center"/>
    </xf>
    <xf numFmtId="164" fontId="5" fillId="0" borderId="9" xfId="1" applyFont="1" applyBorder="1"/>
    <xf numFmtId="164" fontId="6" fillId="0" borderId="9" xfId="1" applyFont="1" applyBorder="1"/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11" xfId="0" quotePrefix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4" fillId="3" borderId="13" xfId="0" quotePrefix="1" applyFont="1" applyFill="1" applyBorder="1" applyAlignment="1">
      <alignment horizontal="center"/>
    </xf>
    <xf numFmtId="164" fontId="4" fillId="2" borderId="1" xfId="1" applyFont="1" applyFill="1" applyBorder="1" applyAlignment="1">
      <alignment horizontal="center" vertical="center"/>
    </xf>
    <xf numFmtId="164" fontId="4" fillId="2" borderId="5" xfId="1" applyFont="1" applyFill="1" applyBorder="1" applyAlignment="1">
      <alignment horizontal="center" vertical="center"/>
    </xf>
  </cellXfs>
  <cellStyles count="3">
    <cellStyle name="Comma [0]" xfId="1" builtinId="6"/>
    <cellStyle name="Comma [0]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RAPBD%20P%202014%20(FInal%20untuk%20KUPA%20PPAS%20%20-%2020062014)\RAPBD%20PERUBAHAN%202014-%201%20Juli%202014+KUPA%20PPAS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IBAH\HIBAH_2013\Documents%20and%20Settings\xp\My%20Documents\KRTU-772%20SOL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BAH_2014\RAPBD%20P%202014%20(FInal%20untuk%20KUPA%20PPAS%20%20-%2020062014)\RAPBD%20PERUBAHAN%202014-%201%20Juli%202014+KUPA%20PPAS%20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BAH_2014\HIBAH\HIBAH_2013\Documents%20and%20Settings\xp\My%20Documents\KRTU-772%20SO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SUD"/>
      <sheetName val="DAK 2014"/>
      <sheetName val="banprop 2014"/>
      <sheetName val="Bangub.2014"/>
      <sheetName val="Imbangan hsl rapat 2 okt mlm"/>
      <sheetName val="UPAH PUNGUT"/>
      <sheetName val="SILPA 12"/>
      <sheetName val="HIBAH (2)"/>
      <sheetName val="TDK TERDUGA"/>
      <sheetName val="PINJAMAN 14"/>
      <sheetName val="rekap BTL"/>
      <sheetName val="Imbangan kebawah (2)"/>
      <sheetName val="Imbangan kebawah"/>
      <sheetName val="Imbangan datar"/>
      <sheetName val="PEMBIAYAAN 2014"/>
      <sheetName val="Sheet1"/>
      <sheetName val="Rekapitulasi"/>
      <sheetName val="DIKPORA+UPTD"/>
      <sheetName val="DKK+UPTD"/>
      <sheetName val="DPU+UPTD"/>
      <sheetName val="DTRK"/>
      <sheetName val="BAPPEDA + STP"/>
      <sheetName val="DISHUBKOMINFO+UPTD"/>
      <sheetName val="Disduk&amp;capil"/>
      <sheetName val="Kesbangpol"/>
      <sheetName val="SatpolPP"/>
      <sheetName val="Bag.Umum"/>
      <sheetName val="Humas"/>
      <sheetName val="BPBD"/>
      <sheetName val="DKP"/>
      <sheetName val="BLH"/>
      <sheetName val="BAPERMAS+UPTD"/>
      <sheetName val="Disbudpar+UPTD"/>
      <sheetName val="ARPUSDA"/>
      <sheetName val="DINSOSNAKERTRANS 2"/>
      <sheetName val="BAG. KESRA"/>
      <sheetName val="KETAPANG"/>
      <sheetName val="DINKOP"/>
      <sheetName val="BPMPT"/>
      <sheetName val="DISPERTAN+UPTD"/>
      <sheetName val="DISPERINDAG"/>
      <sheetName val="DPP"/>
      <sheetName val="BAG PEREKONOMIAN"/>
      <sheetName val="HUKUM"/>
      <sheetName val="BAG. ADM.PEMB."/>
      <sheetName val="ORPEG"/>
      <sheetName val="KERJASAMA"/>
      <sheetName val="SETWAN"/>
      <sheetName val="DPPKA + UPTD"/>
      <sheetName val="INSPEKTORAT"/>
      <sheetName val="BKD"/>
      <sheetName val="PEM UMUM"/>
      <sheetName val="KEC JEBRES"/>
      <sheetName val="KEC PSRKLIWON"/>
      <sheetName val="KEC BANJARSARI"/>
      <sheetName val="KEC SERENGAN"/>
      <sheetName val="KEC LAWEYAN"/>
      <sheetName val="Catatan Penting TAPD"/>
      <sheetName val="DIKPORA YG BLUM KUMPUL"/>
      <sheetName val="PAPARAN WALIK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nda"/>
      <sheetName val="Komitmen"/>
      <sheetName val="JADWAL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SUD"/>
      <sheetName val="DAK 2014"/>
      <sheetName val="banprop 2014"/>
      <sheetName val="Bangub.2014"/>
      <sheetName val="Imbangan hsl rapat 2 okt mlm"/>
      <sheetName val="UPAH PUNGUT"/>
      <sheetName val="SILPA 12"/>
      <sheetName val="HIBAH (2)"/>
      <sheetName val="TDK TERDUGA"/>
      <sheetName val="PINJAMAN 14"/>
      <sheetName val="rekap BTL"/>
      <sheetName val="Imbangan kebawah (2)"/>
      <sheetName val="Imbangan kebawah"/>
      <sheetName val="Imbangan datar"/>
      <sheetName val="PEMBIAYAAN 2014"/>
      <sheetName val="Sheet1"/>
      <sheetName val="Rekapitulasi"/>
      <sheetName val="DIKPORA+UPTD"/>
      <sheetName val="DKK+UPTD"/>
      <sheetName val="DPU+UPTD"/>
      <sheetName val="DTRK"/>
      <sheetName val="BAPPEDA + STP"/>
      <sheetName val="DISHUBKOMINFO+UPTD"/>
      <sheetName val="Disduk&amp;capil"/>
      <sheetName val="Kesbangpol"/>
      <sheetName val="SatpolPP"/>
      <sheetName val="Bag.Umum"/>
      <sheetName val="Humas"/>
      <sheetName val="BPBD"/>
      <sheetName val="DKP"/>
      <sheetName val="BLH"/>
      <sheetName val="BAPERMAS+UPTD"/>
      <sheetName val="Disbudpar+UPTD"/>
      <sheetName val="ARPUSDA"/>
      <sheetName val="DINSOSNAKERTRANS 2"/>
      <sheetName val="BAG. KESRA"/>
      <sheetName val="KETAPANG"/>
      <sheetName val="DINKOP"/>
      <sheetName val="BPMPT"/>
      <sheetName val="DISPERTAN+UPTD"/>
      <sheetName val="DISPERINDAG"/>
      <sheetName val="DPP"/>
      <sheetName val="BAG PEREKONOMIAN"/>
      <sheetName val="HUKUM"/>
      <sheetName val="BAG. ADM.PEMB."/>
      <sheetName val="ORPEG"/>
      <sheetName val="KERJASAMA"/>
      <sheetName val="SETWAN"/>
      <sheetName val="DPPKA + UPTD"/>
      <sheetName val="INSPEKTORAT"/>
      <sheetName val="BKD"/>
      <sheetName val="PEM UMUM"/>
      <sheetName val="KEC JEBRES"/>
      <sheetName val="KEC PSRKLIWON"/>
      <sheetName val="KEC BANJARSARI"/>
      <sheetName val="KEC SERENGAN"/>
      <sheetName val="KEC LAWEYAN"/>
      <sheetName val="Catatan Penting TAPD"/>
      <sheetName val="DIKPORA YG BLUM KUMPUL"/>
      <sheetName val="PAPARAN WALIK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nda"/>
      <sheetName val="Komitmen"/>
      <sheetName val="JADWAL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20"/>
  <sheetViews>
    <sheetView view="pageBreakPreview" topLeftCell="D95" zoomScale="78" zoomScaleSheetLayoutView="78" workbookViewId="0">
      <selection activeCell="K119" sqref="K119"/>
    </sheetView>
  </sheetViews>
  <sheetFormatPr defaultRowHeight="15.75"/>
  <cols>
    <col min="1" max="1" width="28" style="1" customWidth="1"/>
    <col min="2" max="2" width="9.140625" style="2"/>
    <col min="3" max="3" width="1.7109375" style="2" customWidth="1"/>
    <col min="4" max="9" width="4.7109375" style="2" customWidth="1"/>
    <col min="10" max="10" width="136.42578125" style="2" customWidth="1"/>
    <col min="11" max="11" width="20.7109375" style="3" customWidth="1"/>
    <col min="12" max="12" width="18.5703125" style="2" bestFit="1" customWidth="1"/>
    <col min="13" max="27" width="9.140625" style="2"/>
  </cols>
  <sheetData>
    <row r="1" spans="1:34" s="2" customFormat="1">
      <c r="A1" s="1"/>
      <c r="B1" s="2" t="s">
        <v>0</v>
      </c>
      <c r="K1" s="3"/>
      <c r="AB1"/>
      <c r="AC1"/>
      <c r="AD1"/>
      <c r="AE1"/>
      <c r="AF1"/>
      <c r="AG1"/>
      <c r="AH1"/>
    </row>
    <row r="2" spans="1:34" s="2" customFormat="1">
      <c r="A2" s="1"/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AB2"/>
      <c r="AC2"/>
      <c r="AD2"/>
      <c r="AE2"/>
      <c r="AF2"/>
      <c r="AG2"/>
      <c r="AH2"/>
    </row>
    <row r="3" spans="1:34" s="2" customFormat="1">
      <c r="A3" s="1"/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AB3"/>
      <c r="AC3"/>
      <c r="AD3"/>
      <c r="AE3"/>
      <c r="AF3"/>
      <c r="AG3"/>
      <c r="AH3"/>
    </row>
    <row r="4" spans="1:34" s="2" customFormat="1" ht="16.5" thickBot="1">
      <c r="A4" s="1"/>
      <c r="K4" s="3"/>
      <c r="AB4"/>
      <c r="AC4"/>
      <c r="AD4"/>
      <c r="AE4"/>
      <c r="AF4"/>
      <c r="AG4"/>
      <c r="AH4"/>
    </row>
    <row r="5" spans="1:34" s="2" customFormat="1">
      <c r="A5" s="1"/>
      <c r="B5" s="24" t="s">
        <v>3</v>
      </c>
      <c r="C5" s="26" t="s">
        <v>4</v>
      </c>
      <c r="D5" s="27"/>
      <c r="E5" s="27"/>
      <c r="F5" s="27"/>
      <c r="G5" s="27"/>
      <c r="H5" s="27"/>
      <c r="I5" s="27"/>
      <c r="J5" s="28"/>
      <c r="K5" s="35" t="s">
        <v>145</v>
      </c>
      <c r="AB5"/>
      <c r="AC5"/>
      <c r="AD5"/>
      <c r="AE5"/>
      <c r="AF5"/>
      <c r="AG5"/>
      <c r="AH5"/>
    </row>
    <row r="6" spans="1:34" s="2" customFormat="1" ht="16.5" thickBot="1">
      <c r="A6" s="1"/>
      <c r="B6" s="25"/>
      <c r="C6" s="29"/>
      <c r="D6" s="30"/>
      <c r="E6" s="30"/>
      <c r="F6" s="30"/>
      <c r="G6" s="30"/>
      <c r="H6" s="30"/>
      <c r="I6" s="30"/>
      <c r="J6" s="31"/>
      <c r="K6" s="36"/>
      <c r="AB6"/>
      <c r="AC6"/>
      <c r="AD6"/>
      <c r="AE6"/>
      <c r="AF6"/>
      <c r="AG6"/>
      <c r="AH6"/>
    </row>
    <row r="7" spans="1:34" s="2" customFormat="1" ht="16.5" thickBot="1">
      <c r="A7" s="1"/>
      <c r="B7" s="6" t="s">
        <v>5</v>
      </c>
      <c r="C7" s="32" t="s">
        <v>6</v>
      </c>
      <c r="D7" s="33"/>
      <c r="E7" s="33"/>
      <c r="F7" s="33"/>
      <c r="G7" s="33"/>
      <c r="H7" s="33"/>
      <c r="I7" s="33"/>
      <c r="J7" s="34"/>
      <c r="K7" s="7" t="s">
        <v>7</v>
      </c>
      <c r="AB7"/>
      <c r="AC7"/>
      <c r="AD7"/>
      <c r="AE7"/>
      <c r="AF7"/>
      <c r="AG7"/>
      <c r="AH7"/>
    </row>
    <row r="8" spans="1:34" s="2" customFormat="1" ht="15">
      <c r="A8" s="1"/>
      <c r="B8" s="8"/>
      <c r="C8" s="9"/>
      <c r="D8" s="9"/>
      <c r="E8" s="9"/>
      <c r="F8" s="9"/>
      <c r="G8" s="9"/>
      <c r="H8" s="9"/>
      <c r="I8" s="9"/>
      <c r="J8" s="9"/>
      <c r="K8" s="10"/>
    </row>
    <row r="9" spans="1:34" s="2" customFormat="1">
      <c r="A9" s="1"/>
      <c r="B9" s="8"/>
      <c r="C9" s="9"/>
      <c r="D9" s="11" t="s">
        <v>8</v>
      </c>
      <c r="E9" s="9"/>
      <c r="F9" s="9"/>
      <c r="G9" s="9"/>
      <c r="H9" s="9"/>
      <c r="I9" s="9"/>
      <c r="J9" s="9"/>
      <c r="K9" s="10"/>
    </row>
    <row r="10" spans="1:34" s="2" customFormat="1">
      <c r="A10" s="1"/>
      <c r="B10" s="8"/>
      <c r="C10" s="9"/>
      <c r="D10" s="11" t="s">
        <v>9</v>
      </c>
      <c r="E10" s="9"/>
      <c r="F10" s="9"/>
      <c r="G10" s="9"/>
      <c r="H10" s="9"/>
      <c r="I10" s="9"/>
      <c r="J10" s="9"/>
      <c r="K10" s="10"/>
    </row>
    <row r="11" spans="1:34" s="2" customFormat="1" ht="15">
      <c r="A11" s="1"/>
      <c r="B11" s="8"/>
      <c r="C11" s="9"/>
      <c r="D11" s="9"/>
      <c r="E11" s="9"/>
      <c r="F11" s="9"/>
      <c r="G11" s="9"/>
      <c r="H11" s="9"/>
      <c r="I11" s="9"/>
      <c r="J11" s="9"/>
      <c r="K11" s="10"/>
    </row>
    <row r="12" spans="1:34" s="2" customFormat="1" ht="15">
      <c r="A12" s="1"/>
      <c r="B12" s="8"/>
      <c r="C12" s="9"/>
      <c r="D12" s="9"/>
      <c r="E12" s="9"/>
      <c r="F12" s="9"/>
      <c r="G12" s="9"/>
      <c r="H12" s="9"/>
      <c r="I12" s="9"/>
      <c r="J12" s="9"/>
      <c r="K12" s="10"/>
    </row>
    <row r="13" spans="1:34" s="15" customFormat="1">
      <c r="A13" s="12"/>
      <c r="B13" s="13"/>
      <c r="C13" s="11"/>
      <c r="D13" s="11">
        <v>1</v>
      </c>
      <c r="E13" s="11" t="s">
        <v>11</v>
      </c>
      <c r="F13" s="11"/>
      <c r="G13" s="11"/>
      <c r="H13" s="11"/>
      <c r="I13" s="11"/>
      <c r="J13" s="11"/>
      <c r="K13" s="14">
        <f>SUM(K14:K84)</f>
        <v>811600000</v>
      </c>
    </row>
    <row r="14" spans="1:34" s="2" customFormat="1" ht="15">
      <c r="A14" s="1"/>
      <c r="B14" s="8"/>
      <c r="C14" s="9"/>
      <c r="D14" s="9"/>
      <c r="E14" s="9">
        <v>1</v>
      </c>
      <c r="F14" s="9" t="s">
        <v>46</v>
      </c>
      <c r="H14" s="9"/>
      <c r="I14" s="9"/>
      <c r="J14" s="9"/>
      <c r="K14" s="10">
        <v>31900000</v>
      </c>
    </row>
    <row r="15" spans="1:34" s="2" customFormat="1" ht="15">
      <c r="A15" s="1"/>
      <c r="B15" s="8"/>
      <c r="C15" s="9"/>
      <c r="D15" s="9"/>
      <c r="E15" s="9">
        <v>2</v>
      </c>
      <c r="F15" s="9" t="s">
        <v>47</v>
      </c>
      <c r="H15" s="9"/>
      <c r="I15" s="9"/>
      <c r="J15" s="9"/>
      <c r="K15" s="10">
        <v>3300000</v>
      </c>
    </row>
    <row r="16" spans="1:34" s="2" customFormat="1" ht="15">
      <c r="A16" s="1"/>
      <c r="B16" s="8"/>
      <c r="C16" s="9"/>
      <c r="D16" s="9"/>
      <c r="E16" s="9">
        <v>3</v>
      </c>
      <c r="F16" s="9" t="s">
        <v>48</v>
      </c>
      <c r="H16" s="9"/>
      <c r="I16" s="9"/>
      <c r="J16" s="9"/>
      <c r="K16" s="10">
        <v>21450000</v>
      </c>
    </row>
    <row r="17" spans="1:11" s="2" customFormat="1" ht="15">
      <c r="A17" s="1"/>
      <c r="B17" s="8"/>
      <c r="C17" s="9"/>
      <c r="D17" s="9"/>
      <c r="E17" s="9">
        <v>4</v>
      </c>
      <c r="F17" s="9" t="s">
        <v>49</v>
      </c>
      <c r="H17" s="9"/>
      <c r="I17" s="9"/>
      <c r="J17" s="9"/>
      <c r="K17" s="10">
        <v>5225000</v>
      </c>
    </row>
    <row r="18" spans="1:11" s="2" customFormat="1" ht="15">
      <c r="A18" s="1"/>
      <c r="B18" s="8"/>
      <c r="C18" s="9"/>
      <c r="D18" s="9"/>
      <c r="E18" s="9">
        <v>5</v>
      </c>
      <c r="F18" s="9" t="s">
        <v>50</v>
      </c>
      <c r="H18" s="9"/>
      <c r="I18" s="9"/>
      <c r="J18" s="9"/>
      <c r="K18" s="10">
        <v>12375000</v>
      </c>
    </row>
    <row r="19" spans="1:11" s="2" customFormat="1" ht="15">
      <c r="A19" s="1"/>
      <c r="B19" s="8"/>
      <c r="C19" s="9"/>
      <c r="D19" s="9"/>
      <c r="E19" s="9">
        <v>6</v>
      </c>
      <c r="F19" s="9" t="s">
        <v>51</v>
      </c>
      <c r="H19" s="9"/>
      <c r="I19" s="9"/>
      <c r="J19" s="9"/>
      <c r="K19" s="10">
        <v>22825000</v>
      </c>
    </row>
    <row r="20" spans="1:11" s="2" customFormat="1" ht="15">
      <c r="A20" s="1"/>
      <c r="B20" s="8"/>
      <c r="C20" s="9"/>
      <c r="D20" s="9"/>
      <c r="E20" s="9">
        <v>7</v>
      </c>
      <c r="F20" s="9" t="s">
        <v>52</v>
      </c>
      <c r="H20" s="9"/>
      <c r="I20" s="9"/>
      <c r="J20" s="9"/>
      <c r="K20" s="10">
        <v>35750000</v>
      </c>
    </row>
    <row r="21" spans="1:11" s="2" customFormat="1" ht="15">
      <c r="A21" s="1"/>
      <c r="B21" s="8"/>
      <c r="C21" s="9"/>
      <c r="D21" s="9"/>
      <c r="E21" s="9">
        <v>8</v>
      </c>
      <c r="F21" s="9" t="s">
        <v>53</v>
      </c>
      <c r="H21" s="9"/>
      <c r="I21" s="9"/>
      <c r="J21" s="9"/>
      <c r="K21" s="10">
        <v>5750000</v>
      </c>
    </row>
    <row r="22" spans="1:11" s="2" customFormat="1" ht="15">
      <c r="A22" s="1"/>
      <c r="B22" s="8"/>
      <c r="C22" s="9"/>
      <c r="D22" s="9"/>
      <c r="E22" s="9">
        <v>9</v>
      </c>
      <c r="F22" s="9" t="s">
        <v>54</v>
      </c>
      <c r="H22" s="9"/>
      <c r="I22" s="9"/>
      <c r="J22" s="9"/>
      <c r="K22" s="10">
        <v>9625000</v>
      </c>
    </row>
    <row r="23" spans="1:11" s="2" customFormat="1" ht="15">
      <c r="A23" s="1"/>
      <c r="B23" s="8"/>
      <c r="C23" s="9"/>
      <c r="D23" s="9"/>
      <c r="E23" s="9">
        <v>10</v>
      </c>
      <c r="F23" s="9" t="s">
        <v>55</v>
      </c>
      <c r="H23" s="9"/>
      <c r="I23" s="9"/>
      <c r="J23" s="9"/>
      <c r="K23" s="10">
        <v>11000000</v>
      </c>
    </row>
    <row r="24" spans="1:11" s="2" customFormat="1" ht="15">
      <c r="A24" s="1"/>
      <c r="B24" s="8"/>
      <c r="C24" s="9"/>
      <c r="D24" s="9"/>
      <c r="E24" s="9">
        <v>11</v>
      </c>
      <c r="F24" s="9" t="s">
        <v>56</v>
      </c>
      <c r="H24" s="9"/>
      <c r="I24" s="9"/>
      <c r="J24" s="9"/>
      <c r="K24" s="10">
        <v>5500000</v>
      </c>
    </row>
    <row r="25" spans="1:11" s="2" customFormat="1" ht="15">
      <c r="A25" s="1"/>
      <c r="B25" s="8"/>
      <c r="C25" s="9"/>
      <c r="D25" s="9"/>
      <c r="E25" s="9">
        <v>12</v>
      </c>
      <c r="F25" s="9" t="s">
        <v>57</v>
      </c>
      <c r="H25" s="9"/>
      <c r="I25" s="9"/>
      <c r="J25" s="9"/>
      <c r="K25" s="10">
        <v>5500000</v>
      </c>
    </row>
    <row r="26" spans="1:11" s="2" customFormat="1" ht="15">
      <c r="A26" s="1"/>
      <c r="B26" s="8"/>
      <c r="C26" s="9"/>
      <c r="D26" s="9"/>
      <c r="E26" s="9">
        <v>13</v>
      </c>
      <c r="F26" s="9" t="s">
        <v>58</v>
      </c>
      <c r="H26" s="9"/>
      <c r="I26" s="9"/>
      <c r="J26" s="9"/>
      <c r="K26" s="10">
        <v>9625000</v>
      </c>
    </row>
    <row r="27" spans="1:11" s="2" customFormat="1" ht="15">
      <c r="A27" s="1"/>
      <c r="B27" s="8"/>
      <c r="C27" s="9"/>
      <c r="D27" s="9"/>
      <c r="E27" s="9">
        <v>14</v>
      </c>
      <c r="F27" s="9" t="s">
        <v>59</v>
      </c>
      <c r="H27" s="9"/>
      <c r="I27" s="9"/>
      <c r="J27" s="9"/>
      <c r="K27" s="10">
        <v>12925000</v>
      </c>
    </row>
    <row r="28" spans="1:11" s="2" customFormat="1" ht="15">
      <c r="A28" s="1"/>
      <c r="B28" s="8"/>
      <c r="C28" s="9"/>
      <c r="D28" s="9"/>
      <c r="E28" s="9">
        <v>15</v>
      </c>
      <c r="F28" s="9" t="s">
        <v>60</v>
      </c>
      <c r="H28" s="9"/>
      <c r="I28" s="9"/>
      <c r="J28" s="9"/>
      <c r="K28" s="10">
        <v>5500000</v>
      </c>
    </row>
    <row r="29" spans="1:11" s="2" customFormat="1" ht="15">
      <c r="A29" s="1"/>
      <c r="B29" s="8"/>
      <c r="C29" s="9"/>
      <c r="D29" s="9"/>
      <c r="E29" s="9">
        <v>16</v>
      </c>
      <c r="F29" s="9" t="s">
        <v>61</v>
      </c>
      <c r="H29" s="9"/>
      <c r="I29" s="9"/>
      <c r="J29" s="9"/>
      <c r="K29" s="10">
        <v>11275000</v>
      </c>
    </row>
    <row r="30" spans="1:11" s="2" customFormat="1" ht="15">
      <c r="A30" s="1"/>
      <c r="B30" s="8"/>
      <c r="C30" s="9"/>
      <c r="D30" s="9"/>
      <c r="E30" s="9">
        <v>17</v>
      </c>
      <c r="F30" s="9" t="s">
        <v>62</v>
      </c>
      <c r="H30" s="9"/>
      <c r="I30" s="9"/>
      <c r="J30" s="9"/>
      <c r="K30" s="10">
        <v>11275000</v>
      </c>
    </row>
    <row r="31" spans="1:11" s="2" customFormat="1" ht="15">
      <c r="A31" s="1"/>
      <c r="B31" s="8"/>
      <c r="C31" s="9"/>
      <c r="D31" s="9"/>
      <c r="E31" s="9">
        <v>18</v>
      </c>
      <c r="F31" s="9" t="s">
        <v>63</v>
      </c>
      <c r="H31" s="9"/>
      <c r="I31" s="9"/>
      <c r="J31" s="9"/>
      <c r="K31" s="10">
        <v>12650000</v>
      </c>
    </row>
    <row r="32" spans="1:11" s="2" customFormat="1" ht="15">
      <c r="A32" s="1"/>
      <c r="B32" s="8"/>
      <c r="C32" s="9"/>
      <c r="D32" s="9"/>
      <c r="E32" s="9">
        <v>19</v>
      </c>
      <c r="F32" s="9" t="s">
        <v>64</v>
      </c>
      <c r="H32" s="9"/>
      <c r="I32" s="9"/>
      <c r="J32" s="9"/>
      <c r="K32" s="10">
        <v>2725000</v>
      </c>
    </row>
    <row r="33" spans="1:11" s="2" customFormat="1" ht="15">
      <c r="A33" s="1"/>
      <c r="B33" s="8"/>
      <c r="C33" s="9"/>
      <c r="D33" s="9"/>
      <c r="E33" s="9">
        <v>20</v>
      </c>
      <c r="F33" s="9" t="s">
        <v>65</v>
      </c>
      <c r="H33" s="9"/>
      <c r="I33" s="9"/>
      <c r="J33" s="9"/>
      <c r="K33" s="10">
        <v>5500000</v>
      </c>
    </row>
    <row r="34" spans="1:11" s="2" customFormat="1" ht="15">
      <c r="A34" s="1"/>
      <c r="B34" s="8"/>
      <c r="C34" s="9"/>
      <c r="D34" s="9"/>
      <c r="E34" s="9">
        <v>21</v>
      </c>
      <c r="F34" s="9" t="s">
        <v>66</v>
      </c>
      <c r="H34" s="9"/>
      <c r="I34" s="9"/>
      <c r="J34" s="9"/>
      <c r="K34" s="10">
        <v>12650000</v>
      </c>
    </row>
    <row r="35" spans="1:11" s="2" customFormat="1" ht="15">
      <c r="A35" s="1"/>
      <c r="B35" s="8"/>
      <c r="C35" s="9"/>
      <c r="D35" s="9"/>
      <c r="E35" s="9">
        <v>22</v>
      </c>
      <c r="F35" s="9" t="s">
        <v>67</v>
      </c>
      <c r="H35" s="9"/>
      <c r="I35" s="9"/>
      <c r="J35" s="9"/>
      <c r="K35" s="10">
        <v>21175000</v>
      </c>
    </row>
    <row r="36" spans="1:11" s="2" customFormat="1" ht="15">
      <c r="A36" s="1"/>
      <c r="B36" s="8"/>
      <c r="C36" s="9"/>
      <c r="D36" s="9"/>
      <c r="E36" s="9">
        <v>23</v>
      </c>
      <c r="F36" s="9" t="s">
        <v>68</v>
      </c>
      <c r="H36" s="9"/>
      <c r="I36" s="9"/>
      <c r="J36" s="9"/>
      <c r="K36" s="10">
        <v>40700000</v>
      </c>
    </row>
    <row r="37" spans="1:11" s="2" customFormat="1" ht="15">
      <c r="A37" s="1"/>
      <c r="B37" s="8"/>
      <c r="C37" s="9"/>
      <c r="D37" s="9"/>
      <c r="E37" s="9">
        <v>24</v>
      </c>
      <c r="F37" s="9" t="s">
        <v>69</v>
      </c>
      <c r="H37" s="9"/>
      <c r="I37" s="9"/>
      <c r="J37" s="9"/>
      <c r="K37" s="10">
        <v>29975000</v>
      </c>
    </row>
    <row r="38" spans="1:11" s="2" customFormat="1" ht="15">
      <c r="A38" s="1"/>
      <c r="B38" s="8"/>
      <c r="C38" s="9"/>
      <c r="D38" s="9"/>
      <c r="E38" s="9">
        <v>25</v>
      </c>
      <c r="F38" s="9" t="s">
        <v>70</v>
      </c>
      <c r="H38" s="9"/>
      <c r="I38" s="9"/>
      <c r="J38" s="9"/>
      <c r="K38" s="10">
        <v>9625000</v>
      </c>
    </row>
    <row r="39" spans="1:11" s="2" customFormat="1" ht="15">
      <c r="A39" s="1"/>
      <c r="B39" s="8"/>
      <c r="C39" s="9"/>
      <c r="D39" s="9"/>
      <c r="E39" s="9">
        <v>26</v>
      </c>
      <c r="F39" s="9" t="s">
        <v>71</v>
      </c>
      <c r="H39" s="9"/>
      <c r="I39" s="9"/>
      <c r="J39" s="9"/>
      <c r="K39" s="10">
        <v>24200000</v>
      </c>
    </row>
    <row r="40" spans="1:11" s="2" customFormat="1" ht="15">
      <c r="A40" s="1"/>
      <c r="B40" s="8"/>
      <c r="C40" s="9"/>
      <c r="D40" s="9"/>
      <c r="E40" s="9">
        <v>27</v>
      </c>
      <c r="F40" s="9" t="s">
        <v>72</v>
      </c>
      <c r="H40" s="9"/>
      <c r="I40" s="9"/>
      <c r="J40" s="9"/>
      <c r="K40" s="10">
        <v>11000000</v>
      </c>
    </row>
    <row r="41" spans="1:11" s="2" customFormat="1" ht="15">
      <c r="A41" s="1"/>
      <c r="B41" s="8"/>
      <c r="C41" s="9"/>
      <c r="D41" s="9"/>
      <c r="E41" s="9">
        <v>28</v>
      </c>
      <c r="F41" s="9" t="s">
        <v>73</v>
      </c>
      <c r="H41" s="9"/>
      <c r="I41" s="9"/>
      <c r="J41" s="9"/>
      <c r="K41" s="10">
        <v>14300000</v>
      </c>
    </row>
    <row r="42" spans="1:11" s="2" customFormat="1" ht="15">
      <c r="A42" s="1"/>
      <c r="B42" s="8"/>
      <c r="C42" s="9"/>
      <c r="D42" s="9"/>
      <c r="E42" s="9">
        <v>29</v>
      </c>
      <c r="F42" s="9" t="s">
        <v>74</v>
      </c>
      <c r="H42" s="9"/>
      <c r="I42" s="9"/>
      <c r="J42" s="9"/>
      <c r="K42" s="10">
        <v>33825000</v>
      </c>
    </row>
    <row r="43" spans="1:11" s="2" customFormat="1" ht="15">
      <c r="A43" s="1"/>
      <c r="B43" s="8"/>
      <c r="C43" s="9"/>
      <c r="D43" s="9"/>
      <c r="E43" s="9">
        <v>30</v>
      </c>
      <c r="F43" s="9" t="s">
        <v>75</v>
      </c>
      <c r="H43" s="9"/>
      <c r="I43" s="9"/>
      <c r="J43" s="9"/>
      <c r="K43" s="10">
        <v>20350000</v>
      </c>
    </row>
    <row r="44" spans="1:11" s="2" customFormat="1" ht="15">
      <c r="A44" s="1"/>
      <c r="B44" s="8"/>
      <c r="C44" s="9"/>
      <c r="D44" s="9"/>
      <c r="E44" s="9">
        <v>31</v>
      </c>
      <c r="F44" s="9" t="s">
        <v>76</v>
      </c>
      <c r="H44" s="9"/>
      <c r="I44" s="9"/>
      <c r="J44" s="9"/>
      <c r="K44" s="10">
        <v>4950000</v>
      </c>
    </row>
    <row r="45" spans="1:11" s="2" customFormat="1" ht="15">
      <c r="A45" s="1"/>
      <c r="B45" s="8"/>
      <c r="C45" s="9"/>
      <c r="D45" s="9"/>
      <c r="E45" s="9">
        <v>32</v>
      </c>
      <c r="F45" s="9" t="s">
        <v>77</v>
      </c>
      <c r="H45" s="9"/>
      <c r="I45" s="9"/>
      <c r="J45" s="9"/>
      <c r="K45" s="10">
        <v>3025000</v>
      </c>
    </row>
    <row r="46" spans="1:11" s="2" customFormat="1" ht="15">
      <c r="A46" s="1"/>
      <c r="B46" s="8"/>
      <c r="C46" s="9"/>
      <c r="D46" s="9"/>
      <c r="E46" s="9">
        <v>33</v>
      </c>
      <c r="F46" s="9" t="s">
        <v>78</v>
      </c>
      <c r="H46" s="9"/>
      <c r="I46" s="9"/>
      <c r="J46" s="9"/>
      <c r="K46" s="10">
        <v>8525000</v>
      </c>
    </row>
    <row r="47" spans="1:11" s="2" customFormat="1" ht="15">
      <c r="A47" s="1"/>
      <c r="B47" s="8"/>
      <c r="C47" s="9"/>
      <c r="D47" s="9"/>
      <c r="E47" s="9">
        <v>34</v>
      </c>
      <c r="F47" s="9" t="s">
        <v>79</v>
      </c>
      <c r="H47" s="9"/>
      <c r="I47" s="9"/>
      <c r="J47" s="9"/>
      <c r="K47" s="10">
        <v>34100000</v>
      </c>
    </row>
    <row r="48" spans="1:11" s="2" customFormat="1" ht="15">
      <c r="A48" s="1"/>
      <c r="B48" s="8"/>
      <c r="C48" s="9"/>
      <c r="D48" s="9"/>
      <c r="E48" s="9">
        <v>35</v>
      </c>
      <c r="F48" s="9" t="s">
        <v>80</v>
      </c>
      <c r="H48" s="9"/>
      <c r="I48" s="9"/>
      <c r="J48" s="9"/>
      <c r="K48" s="10">
        <v>2500000</v>
      </c>
    </row>
    <row r="49" spans="1:11" s="2" customFormat="1" ht="15">
      <c r="A49" s="1"/>
      <c r="B49" s="8"/>
      <c r="C49" s="9"/>
      <c r="D49" s="9"/>
      <c r="E49" s="9">
        <v>36</v>
      </c>
      <c r="F49" s="9" t="s">
        <v>81</v>
      </c>
      <c r="H49" s="9"/>
      <c r="I49" s="9"/>
      <c r="J49" s="9"/>
      <c r="K49" s="10">
        <v>8250000</v>
      </c>
    </row>
    <row r="50" spans="1:11" s="2" customFormat="1" ht="15">
      <c r="A50" s="1"/>
      <c r="B50" s="8"/>
      <c r="C50" s="9"/>
      <c r="D50" s="9"/>
      <c r="E50" s="9">
        <v>37</v>
      </c>
      <c r="F50" s="9" t="s">
        <v>82</v>
      </c>
      <c r="H50" s="9"/>
      <c r="I50" s="9"/>
      <c r="J50" s="9"/>
      <c r="K50" s="10">
        <v>1925000</v>
      </c>
    </row>
    <row r="51" spans="1:11" s="2" customFormat="1" ht="15">
      <c r="A51" s="1"/>
      <c r="B51" s="8"/>
      <c r="C51" s="9"/>
      <c r="D51" s="9"/>
      <c r="E51" s="9">
        <v>38</v>
      </c>
      <c r="F51" s="9" t="s">
        <v>83</v>
      </c>
      <c r="H51" s="9"/>
      <c r="I51" s="9"/>
      <c r="J51" s="9"/>
      <c r="K51" s="10">
        <v>1100000</v>
      </c>
    </row>
    <row r="52" spans="1:11" s="2" customFormat="1" ht="15">
      <c r="A52" s="1"/>
      <c r="B52" s="8"/>
      <c r="C52" s="9"/>
      <c r="D52" s="9"/>
      <c r="E52" s="9">
        <v>39</v>
      </c>
      <c r="F52" s="9" t="s">
        <v>84</v>
      </c>
      <c r="H52" s="9"/>
      <c r="I52" s="9"/>
      <c r="J52" s="9"/>
      <c r="K52" s="10">
        <v>2500000</v>
      </c>
    </row>
    <row r="53" spans="1:11" s="2" customFormat="1" ht="15">
      <c r="A53" s="1"/>
      <c r="B53" s="8"/>
      <c r="C53" s="9"/>
      <c r="D53" s="9"/>
      <c r="E53" s="9">
        <v>40</v>
      </c>
      <c r="F53" s="9" t="s">
        <v>85</v>
      </c>
      <c r="H53" s="9"/>
      <c r="I53" s="9"/>
      <c r="J53" s="9"/>
      <c r="K53" s="10">
        <v>2500000</v>
      </c>
    </row>
    <row r="54" spans="1:11" s="2" customFormat="1" ht="15">
      <c r="A54" s="1"/>
      <c r="B54" s="8"/>
      <c r="C54" s="9"/>
      <c r="D54" s="9"/>
      <c r="E54" s="9">
        <v>41</v>
      </c>
      <c r="F54" s="9" t="s">
        <v>86</v>
      </c>
      <c r="H54" s="9"/>
      <c r="I54" s="9"/>
      <c r="J54" s="9"/>
      <c r="K54" s="10">
        <v>9900000</v>
      </c>
    </row>
    <row r="55" spans="1:11" s="2" customFormat="1" ht="15">
      <c r="A55" s="1"/>
      <c r="B55" s="8"/>
      <c r="C55" s="9"/>
      <c r="D55" s="9"/>
      <c r="E55" s="9">
        <v>42</v>
      </c>
      <c r="F55" s="9" t="s">
        <v>87</v>
      </c>
      <c r="H55" s="9"/>
      <c r="I55" s="9"/>
      <c r="J55" s="9"/>
      <c r="K55" s="10">
        <v>5225000</v>
      </c>
    </row>
    <row r="56" spans="1:11" s="2" customFormat="1" ht="15">
      <c r="A56" s="1"/>
      <c r="B56" s="8"/>
      <c r="C56" s="9"/>
      <c r="D56" s="9"/>
      <c r="E56" s="9">
        <v>43</v>
      </c>
      <c r="F56" s="9" t="s">
        <v>88</v>
      </c>
      <c r="H56" s="9"/>
      <c r="I56" s="9"/>
      <c r="J56" s="9"/>
      <c r="K56" s="10">
        <v>10175000</v>
      </c>
    </row>
    <row r="57" spans="1:11" s="2" customFormat="1" ht="15">
      <c r="A57" s="1"/>
      <c r="B57" s="8"/>
      <c r="C57" s="9"/>
      <c r="D57" s="9"/>
      <c r="E57" s="9">
        <v>44</v>
      </c>
      <c r="F57" s="9" t="s">
        <v>89</v>
      </c>
      <c r="H57" s="9"/>
      <c r="I57" s="9"/>
      <c r="J57" s="9"/>
      <c r="K57" s="10">
        <v>4400000</v>
      </c>
    </row>
    <row r="58" spans="1:11" s="2" customFormat="1" ht="15">
      <c r="A58" s="1"/>
      <c r="B58" s="8"/>
      <c r="C58" s="9"/>
      <c r="D58" s="9"/>
      <c r="E58" s="9">
        <v>45</v>
      </c>
      <c r="F58" s="9" t="s">
        <v>90</v>
      </c>
      <c r="H58" s="9"/>
      <c r="I58" s="9"/>
      <c r="J58" s="9"/>
      <c r="K58" s="10">
        <v>12100000</v>
      </c>
    </row>
    <row r="59" spans="1:11" s="2" customFormat="1" ht="15">
      <c r="A59" s="1"/>
      <c r="B59" s="8"/>
      <c r="C59" s="9"/>
      <c r="D59" s="9"/>
      <c r="E59" s="9">
        <v>46</v>
      </c>
      <c r="F59" s="9" t="s">
        <v>91</v>
      </c>
      <c r="H59" s="9"/>
      <c r="I59" s="9"/>
      <c r="J59" s="9"/>
      <c r="K59" s="10">
        <v>2500000</v>
      </c>
    </row>
    <row r="60" spans="1:11" s="2" customFormat="1" ht="15">
      <c r="A60" s="1"/>
      <c r="B60" s="8"/>
      <c r="C60" s="9"/>
      <c r="D60" s="9"/>
      <c r="E60" s="9">
        <v>47</v>
      </c>
      <c r="F60" s="9" t="s">
        <v>92</v>
      </c>
      <c r="H60" s="9"/>
      <c r="I60" s="9"/>
      <c r="J60" s="9"/>
      <c r="K60" s="10">
        <v>17325000</v>
      </c>
    </row>
    <row r="61" spans="1:11" s="2" customFormat="1" ht="15">
      <c r="A61" s="1"/>
      <c r="B61" s="8"/>
      <c r="C61" s="9"/>
      <c r="D61" s="9"/>
      <c r="E61" s="9">
        <v>48</v>
      </c>
      <c r="F61" s="9" t="s">
        <v>93</v>
      </c>
      <c r="H61" s="9"/>
      <c r="I61" s="9"/>
      <c r="J61" s="9"/>
      <c r="K61" s="10">
        <v>18150000</v>
      </c>
    </row>
    <row r="62" spans="1:11" s="2" customFormat="1" ht="15">
      <c r="A62" s="1"/>
      <c r="B62" s="8"/>
      <c r="C62" s="9"/>
      <c r="D62" s="9"/>
      <c r="E62" s="9">
        <v>49</v>
      </c>
      <c r="F62" s="9" t="s">
        <v>94</v>
      </c>
      <c r="H62" s="9"/>
      <c r="I62" s="9"/>
      <c r="J62" s="9"/>
      <c r="K62" s="10">
        <v>22550000</v>
      </c>
    </row>
    <row r="63" spans="1:11" s="2" customFormat="1" ht="15">
      <c r="A63" s="1"/>
      <c r="B63" s="8"/>
      <c r="C63" s="9"/>
      <c r="D63" s="9"/>
      <c r="E63" s="9">
        <v>50</v>
      </c>
      <c r="F63" s="9" t="s">
        <v>95</v>
      </c>
      <c r="H63" s="9"/>
      <c r="I63" s="9"/>
      <c r="J63" s="9"/>
      <c r="K63" s="10">
        <v>6325000</v>
      </c>
    </row>
    <row r="64" spans="1:11" s="2" customFormat="1" ht="15">
      <c r="A64" s="1"/>
      <c r="B64" s="8"/>
      <c r="C64" s="9"/>
      <c r="D64" s="9"/>
      <c r="E64" s="9">
        <v>51</v>
      </c>
      <c r="F64" s="9" t="s">
        <v>96</v>
      </c>
      <c r="H64" s="9"/>
      <c r="I64" s="9"/>
      <c r="J64" s="9"/>
      <c r="K64" s="10">
        <v>7700000</v>
      </c>
    </row>
    <row r="65" spans="1:11" s="2" customFormat="1" ht="15">
      <c r="A65" s="1"/>
      <c r="B65" s="8"/>
      <c r="C65" s="9"/>
      <c r="D65" s="9"/>
      <c r="E65" s="9">
        <v>52</v>
      </c>
      <c r="F65" s="9" t="s">
        <v>97</v>
      </c>
      <c r="H65" s="9"/>
      <c r="I65" s="9"/>
      <c r="J65" s="9"/>
      <c r="K65" s="10">
        <v>3575000</v>
      </c>
    </row>
    <row r="66" spans="1:11" s="2" customFormat="1" ht="15">
      <c r="A66" s="1"/>
      <c r="B66" s="8"/>
      <c r="C66" s="9"/>
      <c r="D66" s="9"/>
      <c r="E66" s="9">
        <v>53</v>
      </c>
      <c r="F66" s="9" t="s">
        <v>98</v>
      </c>
      <c r="H66" s="9"/>
      <c r="I66" s="9"/>
      <c r="J66" s="9"/>
      <c r="K66" s="10">
        <v>9900000</v>
      </c>
    </row>
    <row r="67" spans="1:11" s="2" customFormat="1" ht="15">
      <c r="A67" s="1"/>
      <c r="B67" s="8"/>
      <c r="C67" s="9"/>
      <c r="D67" s="9"/>
      <c r="E67" s="9">
        <v>54</v>
      </c>
      <c r="F67" s="9" t="s">
        <v>99</v>
      </c>
      <c r="H67" s="9"/>
      <c r="I67" s="9"/>
      <c r="J67" s="9"/>
      <c r="K67" s="10">
        <v>2500000</v>
      </c>
    </row>
    <row r="68" spans="1:11" s="2" customFormat="1" ht="15">
      <c r="A68" s="1"/>
      <c r="B68" s="8"/>
      <c r="C68" s="9"/>
      <c r="D68" s="9"/>
      <c r="E68" s="9">
        <v>55</v>
      </c>
      <c r="F68" s="9" t="s">
        <v>100</v>
      </c>
      <c r="H68" s="9"/>
      <c r="I68" s="9"/>
      <c r="J68" s="9"/>
      <c r="K68" s="10">
        <v>13200000</v>
      </c>
    </row>
    <row r="69" spans="1:11" s="2" customFormat="1" ht="15">
      <c r="A69" s="1"/>
      <c r="B69" s="8"/>
      <c r="C69" s="9"/>
      <c r="D69" s="9"/>
      <c r="E69" s="9">
        <v>56</v>
      </c>
      <c r="F69" s="9" t="s">
        <v>101</v>
      </c>
      <c r="H69" s="9"/>
      <c r="I69" s="9"/>
      <c r="J69" s="9"/>
      <c r="K69" s="10">
        <v>7700000</v>
      </c>
    </row>
    <row r="70" spans="1:11" s="2" customFormat="1" ht="15">
      <c r="A70" s="1"/>
      <c r="B70" s="8"/>
      <c r="C70" s="9"/>
      <c r="D70" s="9"/>
      <c r="E70" s="9">
        <v>57</v>
      </c>
      <c r="F70" s="9" t="s">
        <v>102</v>
      </c>
      <c r="H70" s="9"/>
      <c r="I70" s="9"/>
      <c r="J70" s="9"/>
      <c r="K70" s="10">
        <v>4675000</v>
      </c>
    </row>
    <row r="71" spans="1:11" s="2" customFormat="1" ht="15">
      <c r="A71" s="1"/>
      <c r="B71" s="8"/>
      <c r="C71" s="9"/>
      <c r="D71" s="9"/>
      <c r="E71" s="9">
        <v>58</v>
      </c>
      <c r="F71" s="9" t="s">
        <v>103</v>
      </c>
      <c r="H71" s="9"/>
      <c r="I71" s="9"/>
      <c r="J71" s="9"/>
      <c r="K71" s="10">
        <v>6875000</v>
      </c>
    </row>
    <row r="72" spans="1:11" s="2" customFormat="1" ht="15">
      <c r="A72" s="1"/>
      <c r="B72" s="8"/>
      <c r="C72" s="9"/>
      <c r="D72" s="9"/>
      <c r="E72" s="9">
        <v>59</v>
      </c>
      <c r="F72" s="9" t="s">
        <v>104</v>
      </c>
      <c r="H72" s="9"/>
      <c r="I72" s="9"/>
      <c r="J72" s="9"/>
      <c r="K72" s="10">
        <v>5500000</v>
      </c>
    </row>
    <row r="73" spans="1:11" s="2" customFormat="1" ht="15">
      <c r="A73" s="1"/>
      <c r="B73" s="8"/>
      <c r="C73" s="9"/>
      <c r="D73" s="9"/>
      <c r="E73" s="9">
        <v>60</v>
      </c>
      <c r="F73" s="9" t="s">
        <v>105</v>
      </c>
      <c r="H73" s="9"/>
      <c r="I73" s="9"/>
      <c r="J73" s="9"/>
      <c r="K73" s="10">
        <v>13200000</v>
      </c>
    </row>
    <row r="74" spans="1:11" s="2" customFormat="1" ht="15">
      <c r="A74" s="1"/>
      <c r="B74" s="8"/>
      <c r="C74" s="9"/>
      <c r="D74" s="9"/>
      <c r="E74" s="9">
        <v>61</v>
      </c>
      <c r="F74" s="9" t="s">
        <v>106</v>
      </c>
      <c r="H74" s="9"/>
      <c r="I74" s="9"/>
      <c r="J74" s="9"/>
      <c r="K74" s="10">
        <v>5500000</v>
      </c>
    </row>
    <row r="75" spans="1:11" s="2" customFormat="1" ht="15">
      <c r="A75" s="1"/>
      <c r="B75" s="8"/>
      <c r="C75" s="9"/>
      <c r="D75" s="9"/>
      <c r="E75" s="9">
        <v>62</v>
      </c>
      <c r="F75" s="9" t="s">
        <v>107</v>
      </c>
      <c r="H75" s="9"/>
      <c r="I75" s="9"/>
      <c r="J75" s="9"/>
      <c r="K75" s="10">
        <v>8800000</v>
      </c>
    </row>
    <row r="76" spans="1:11" s="2" customFormat="1" ht="15">
      <c r="A76" s="1"/>
      <c r="B76" s="8"/>
      <c r="C76" s="9"/>
      <c r="D76" s="9"/>
      <c r="E76" s="9">
        <v>63</v>
      </c>
      <c r="F76" s="9" t="s">
        <v>108</v>
      </c>
      <c r="H76" s="9"/>
      <c r="I76" s="9"/>
      <c r="J76" s="9"/>
      <c r="K76" s="10">
        <v>9900000</v>
      </c>
    </row>
    <row r="77" spans="1:11" s="2" customFormat="1" ht="15">
      <c r="A77" s="1"/>
      <c r="B77" s="8"/>
      <c r="C77" s="9"/>
      <c r="D77" s="9"/>
      <c r="E77" s="9">
        <v>64</v>
      </c>
      <c r="F77" s="9" t="s">
        <v>109</v>
      </c>
      <c r="H77" s="9"/>
      <c r="I77" s="9"/>
      <c r="J77" s="9"/>
      <c r="K77" s="10">
        <v>10450000</v>
      </c>
    </row>
    <row r="78" spans="1:11" s="2" customFormat="1" ht="15">
      <c r="A78" s="1"/>
      <c r="B78" s="8"/>
      <c r="C78" s="9"/>
      <c r="D78" s="9"/>
      <c r="E78" s="9">
        <v>65</v>
      </c>
      <c r="F78" s="9" t="s">
        <v>110</v>
      </c>
      <c r="H78" s="9"/>
      <c r="I78" s="9"/>
      <c r="J78" s="9"/>
      <c r="K78" s="10">
        <v>8250000</v>
      </c>
    </row>
    <row r="79" spans="1:11" s="2" customFormat="1" ht="15">
      <c r="A79" s="1"/>
      <c r="B79" s="8"/>
      <c r="C79" s="9"/>
      <c r="D79" s="9"/>
      <c r="E79" s="9">
        <v>66</v>
      </c>
      <c r="F79" s="9" t="s">
        <v>111</v>
      </c>
      <c r="H79" s="9"/>
      <c r="I79" s="9"/>
      <c r="J79" s="9"/>
      <c r="K79" s="10">
        <v>7975000</v>
      </c>
    </row>
    <row r="80" spans="1:11" s="2" customFormat="1" ht="15">
      <c r="A80" s="1"/>
      <c r="B80" s="8"/>
      <c r="C80" s="9"/>
      <c r="D80" s="9"/>
      <c r="E80" s="9">
        <v>67</v>
      </c>
      <c r="F80" s="9" t="s">
        <v>112</v>
      </c>
      <c r="H80" s="9"/>
      <c r="I80" s="9"/>
      <c r="J80" s="9"/>
      <c r="K80" s="10">
        <v>14850000</v>
      </c>
    </row>
    <row r="81" spans="1:11" s="2" customFormat="1" ht="15">
      <c r="A81" s="1"/>
      <c r="B81" s="8"/>
      <c r="C81" s="9"/>
      <c r="D81" s="9"/>
      <c r="E81" s="9">
        <v>68</v>
      </c>
      <c r="F81" s="9" t="s">
        <v>113</v>
      </c>
      <c r="H81" s="9"/>
      <c r="I81" s="9"/>
      <c r="J81" s="9"/>
      <c r="K81" s="10">
        <v>8250000</v>
      </c>
    </row>
    <row r="82" spans="1:11" s="2" customFormat="1" ht="15">
      <c r="A82" s="1"/>
      <c r="B82" s="8"/>
      <c r="C82" s="9"/>
      <c r="D82" s="9"/>
      <c r="E82" s="9">
        <v>69</v>
      </c>
      <c r="F82" s="9" t="s">
        <v>114</v>
      </c>
      <c r="H82" s="9"/>
      <c r="I82" s="9"/>
      <c r="J82" s="9"/>
      <c r="K82" s="10">
        <v>10175000</v>
      </c>
    </row>
    <row r="83" spans="1:11" s="2" customFormat="1" ht="15">
      <c r="A83" s="1"/>
      <c r="B83" s="8"/>
      <c r="C83" s="9"/>
      <c r="D83" s="9"/>
      <c r="E83" s="9">
        <v>70</v>
      </c>
      <c r="F83" s="9" t="s">
        <v>115</v>
      </c>
      <c r="H83" s="9"/>
      <c r="I83" s="9"/>
      <c r="J83" s="9"/>
      <c r="K83" s="10">
        <v>9625000</v>
      </c>
    </row>
    <row r="84" spans="1:11" s="2" customFormat="1" ht="15">
      <c r="A84" s="1"/>
      <c r="B84" s="8"/>
      <c r="C84" s="9"/>
      <c r="D84" s="9"/>
      <c r="E84" s="9">
        <v>71</v>
      </c>
      <c r="F84" s="9" t="s">
        <v>116</v>
      </c>
      <c r="H84" s="9"/>
      <c r="I84" s="9"/>
      <c r="J84" s="9"/>
      <c r="K84" s="10">
        <v>5500000</v>
      </c>
    </row>
    <row r="85" spans="1:11" s="2" customFormat="1" ht="15">
      <c r="A85" s="1"/>
      <c r="B85" s="8"/>
      <c r="C85" s="9"/>
      <c r="D85" s="9"/>
      <c r="E85" s="9"/>
      <c r="F85" s="9"/>
      <c r="G85" s="9"/>
      <c r="H85" s="9"/>
      <c r="I85" s="9"/>
      <c r="J85" s="9"/>
      <c r="K85" s="10"/>
    </row>
    <row r="86" spans="1:11" s="15" customFormat="1">
      <c r="A86" s="12"/>
      <c r="B86" s="13"/>
      <c r="C86" s="11"/>
      <c r="D86" s="11" t="s">
        <v>15</v>
      </c>
      <c r="E86" s="11" t="s">
        <v>16</v>
      </c>
      <c r="F86" s="11"/>
      <c r="G86" s="11"/>
      <c r="H86" s="11"/>
      <c r="I86" s="11"/>
      <c r="J86" s="11"/>
      <c r="K86" s="14">
        <v>200000000</v>
      </c>
    </row>
    <row r="87" spans="1:11" s="2" customFormat="1" ht="15">
      <c r="A87" s="1"/>
      <c r="B87" s="8"/>
      <c r="C87" s="9"/>
      <c r="D87" s="9"/>
      <c r="E87" s="9">
        <v>1</v>
      </c>
      <c r="F87" s="9" t="s">
        <v>17</v>
      </c>
      <c r="G87" s="9"/>
      <c r="H87" s="9"/>
      <c r="I87" s="9"/>
      <c r="J87" s="9"/>
      <c r="K87" s="10">
        <v>200000000</v>
      </c>
    </row>
    <row r="88" spans="1:11" s="2" customFormat="1" ht="15">
      <c r="A88" s="1"/>
      <c r="B88" s="8"/>
      <c r="C88" s="9"/>
      <c r="D88" s="9"/>
      <c r="E88" s="9"/>
      <c r="F88" s="9"/>
      <c r="G88" s="9"/>
      <c r="H88" s="9"/>
      <c r="I88" s="9"/>
      <c r="J88" s="9"/>
      <c r="K88" s="10"/>
    </row>
    <row r="89" spans="1:11" s="15" customFormat="1">
      <c r="A89" s="12"/>
      <c r="B89" s="13"/>
      <c r="C89" s="11"/>
      <c r="D89" s="11" t="s">
        <v>18</v>
      </c>
      <c r="E89" s="11" t="s">
        <v>19</v>
      </c>
      <c r="F89" s="11"/>
      <c r="G89" s="11"/>
      <c r="H89" s="11"/>
      <c r="I89" s="11"/>
      <c r="J89" s="11"/>
      <c r="K89" s="21">
        <f>SUM(K90:K94)</f>
        <v>182700000</v>
      </c>
    </row>
    <row r="90" spans="1:11" s="2" customFormat="1" ht="15">
      <c r="A90" s="1"/>
      <c r="B90" s="8"/>
      <c r="C90" s="9"/>
      <c r="D90" s="9"/>
      <c r="E90" s="9">
        <v>1</v>
      </c>
      <c r="F90" s="9" t="s">
        <v>20</v>
      </c>
      <c r="H90" s="9"/>
      <c r="I90" s="9"/>
      <c r="J90" s="9"/>
      <c r="K90" s="22">
        <v>90000000</v>
      </c>
    </row>
    <row r="91" spans="1:11" s="2" customFormat="1" ht="15">
      <c r="A91" s="1"/>
      <c r="B91" s="8"/>
      <c r="C91" s="9"/>
      <c r="D91" s="9"/>
      <c r="E91" s="9">
        <v>2</v>
      </c>
      <c r="F91" s="9" t="s">
        <v>12</v>
      </c>
      <c r="H91" s="9"/>
      <c r="I91" s="9"/>
      <c r="J91" s="9"/>
      <c r="K91" s="22">
        <v>30000000</v>
      </c>
    </row>
    <row r="92" spans="1:11" s="2" customFormat="1" ht="15">
      <c r="A92" s="1"/>
      <c r="B92" s="8"/>
      <c r="C92" s="9"/>
      <c r="D92" s="9"/>
      <c r="E92" s="9">
        <v>3</v>
      </c>
      <c r="F92" s="9" t="s">
        <v>13</v>
      </c>
      <c r="H92" s="9"/>
      <c r="I92" s="9"/>
      <c r="J92" s="9"/>
      <c r="K92" s="22">
        <v>30000000</v>
      </c>
    </row>
    <row r="93" spans="1:11" s="2" customFormat="1" ht="15">
      <c r="A93" s="1"/>
      <c r="B93" s="8"/>
      <c r="C93" s="9"/>
      <c r="D93" s="9"/>
      <c r="E93" s="9">
        <v>4</v>
      </c>
      <c r="F93" s="9" t="s">
        <v>21</v>
      </c>
      <c r="H93" s="9"/>
      <c r="I93" s="9"/>
      <c r="J93" s="9"/>
      <c r="K93" s="22">
        <v>32000000</v>
      </c>
    </row>
    <row r="94" spans="1:11" s="2" customFormat="1" ht="15">
      <c r="A94" s="1"/>
      <c r="B94" s="8"/>
      <c r="C94" s="9"/>
      <c r="D94" s="9"/>
      <c r="E94" s="9"/>
      <c r="F94" s="9" t="s">
        <v>10</v>
      </c>
      <c r="G94" s="9"/>
      <c r="H94" s="9"/>
      <c r="I94" s="9"/>
      <c r="J94" s="9"/>
      <c r="K94" s="10">
        <v>700000</v>
      </c>
    </row>
    <row r="95" spans="1:11" s="2" customFormat="1" ht="15">
      <c r="A95" s="1"/>
      <c r="B95" s="8"/>
      <c r="C95" s="9"/>
      <c r="D95" s="9"/>
      <c r="E95" s="9"/>
      <c r="F95" s="9"/>
      <c r="G95" s="9"/>
      <c r="H95" s="9"/>
      <c r="I95" s="9"/>
      <c r="J95" s="9"/>
      <c r="K95" s="10"/>
    </row>
    <row r="96" spans="1:11" s="15" customFormat="1">
      <c r="A96" s="12"/>
      <c r="B96" s="13"/>
      <c r="C96" s="11"/>
      <c r="D96" s="11" t="s">
        <v>22</v>
      </c>
      <c r="E96" s="11" t="s">
        <v>23</v>
      </c>
      <c r="F96" s="11"/>
      <c r="G96" s="11"/>
      <c r="H96" s="11"/>
      <c r="I96" s="11"/>
      <c r="J96" s="11"/>
      <c r="K96" s="14">
        <f>SUM(K97:K102)</f>
        <v>240000000</v>
      </c>
    </row>
    <row r="97" spans="1:11" s="2" customFormat="1" ht="15">
      <c r="A97" s="1"/>
      <c r="B97" s="8"/>
      <c r="C97" s="9"/>
      <c r="D97" s="9"/>
      <c r="E97" s="9">
        <v>1</v>
      </c>
      <c r="F97" s="9" t="s">
        <v>24</v>
      </c>
      <c r="H97" s="9"/>
      <c r="I97" s="9"/>
      <c r="J97" s="9"/>
      <c r="K97" s="10">
        <v>40000000</v>
      </c>
    </row>
    <row r="98" spans="1:11" s="2" customFormat="1" ht="15">
      <c r="A98" s="1"/>
      <c r="B98" s="8"/>
      <c r="C98" s="9"/>
      <c r="D98" s="9"/>
      <c r="E98" s="9">
        <v>2</v>
      </c>
      <c r="F98" s="9" t="s">
        <v>25</v>
      </c>
      <c r="H98" s="9"/>
      <c r="I98" s="9"/>
      <c r="J98" s="9"/>
      <c r="K98" s="10">
        <v>40000000</v>
      </c>
    </row>
    <row r="99" spans="1:11" s="2" customFormat="1" ht="15">
      <c r="A99" s="1"/>
      <c r="B99" s="8"/>
      <c r="C99" s="9"/>
      <c r="D99" s="9"/>
      <c r="E99" s="9">
        <v>3</v>
      </c>
      <c r="F99" s="9" t="s">
        <v>26</v>
      </c>
      <c r="H99" s="9"/>
      <c r="I99" s="9"/>
      <c r="J99" s="9"/>
      <c r="K99" s="10">
        <v>40000000</v>
      </c>
    </row>
    <row r="100" spans="1:11" s="2" customFormat="1" ht="15">
      <c r="A100" s="1"/>
      <c r="B100" s="8"/>
      <c r="C100" s="9"/>
      <c r="D100" s="9"/>
      <c r="E100" s="9">
        <v>4</v>
      </c>
      <c r="F100" s="9" t="s">
        <v>27</v>
      </c>
      <c r="H100" s="9"/>
      <c r="I100" s="9"/>
      <c r="J100" s="9"/>
      <c r="K100" s="10">
        <v>40000000</v>
      </c>
    </row>
    <row r="101" spans="1:11" s="2" customFormat="1" ht="15">
      <c r="A101" s="1"/>
      <c r="B101" s="8"/>
      <c r="C101" s="9"/>
      <c r="D101" s="9"/>
      <c r="E101" s="9">
        <v>5</v>
      </c>
      <c r="F101" s="9" t="s">
        <v>28</v>
      </c>
      <c r="H101" s="9"/>
      <c r="I101" s="9"/>
      <c r="J101" s="9"/>
      <c r="K101" s="10">
        <v>40000000</v>
      </c>
    </row>
    <row r="102" spans="1:11" s="2" customFormat="1" ht="15">
      <c r="A102" s="1"/>
      <c r="B102" s="8"/>
      <c r="C102" s="9"/>
      <c r="D102" s="9"/>
      <c r="E102" s="9">
        <v>6</v>
      </c>
      <c r="F102" s="9" t="s">
        <v>29</v>
      </c>
      <c r="H102" s="9"/>
      <c r="I102" s="9"/>
      <c r="J102" s="9"/>
      <c r="K102" s="10">
        <v>40000000</v>
      </c>
    </row>
    <row r="103" spans="1:11" s="2" customFormat="1" ht="15">
      <c r="A103" s="1"/>
      <c r="B103" s="8"/>
      <c r="C103" s="9"/>
      <c r="D103" s="9"/>
      <c r="E103" s="9"/>
      <c r="F103" s="9"/>
      <c r="G103" s="9"/>
      <c r="H103" s="9"/>
      <c r="I103" s="9"/>
      <c r="J103" s="9"/>
      <c r="K103" s="10"/>
    </row>
    <row r="104" spans="1:11" s="15" customFormat="1">
      <c r="A104" s="12"/>
      <c r="B104" s="13"/>
      <c r="C104" s="11"/>
      <c r="D104" s="11" t="s">
        <v>30</v>
      </c>
      <c r="E104" s="11" t="s">
        <v>31</v>
      </c>
      <c r="F104" s="11"/>
      <c r="G104" s="11"/>
      <c r="H104" s="11"/>
      <c r="I104" s="11"/>
      <c r="J104" s="11"/>
      <c r="K104" s="14">
        <f>SUM(K105:K114)</f>
        <v>135000000</v>
      </c>
    </row>
    <row r="105" spans="1:11" s="2" customFormat="1" ht="15">
      <c r="A105" s="1"/>
      <c r="B105" s="8"/>
      <c r="C105" s="9"/>
      <c r="D105" s="9"/>
      <c r="E105" s="9">
        <v>1</v>
      </c>
      <c r="F105" s="9" t="s">
        <v>32</v>
      </c>
      <c r="H105" s="9"/>
      <c r="I105" s="9"/>
      <c r="J105" s="9"/>
      <c r="K105" s="10">
        <v>13500000</v>
      </c>
    </row>
    <row r="106" spans="1:11" s="2" customFormat="1" ht="15">
      <c r="A106" s="1"/>
      <c r="B106" s="8"/>
      <c r="C106" s="9"/>
      <c r="D106" s="9"/>
      <c r="E106" s="9">
        <v>2</v>
      </c>
      <c r="F106" s="9" t="s">
        <v>33</v>
      </c>
      <c r="H106" s="9"/>
      <c r="I106" s="9"/>
      <c r="J106" s="9"/>
      <c r="K106" s="10">
        <v>13500000</v>
      </c>
    </row>
    <row r="107" spans="1:11" s="2" customFormat="1" ht="15">
      <c r="A107" s="1"/>
      <c r="B107" s="8"/>
      <c r="C107" s="9"/>
      <c r="D107" s="9"/>
      <c r="E107" s="9">
        <v>3</v>
      </c>
      <c r="F107" s="9" t="s">
        <v>34</v>
      </c>
      <c r="H107" s="9"/>
      <c r="I107" s="9"/>
      <c r="J107" s="9"/>
      <c r="K107" s="10">
        <v>13500000</v>
      </c>
    </row>
    <row r="108" spans="1:11" s="2" customFormat="1" ht="15">
      <c r="A108" s="1"/>
      <c r="B108" s="8"/>
      <c r="C108" s="9"/>
      <c r="D108" s="9"/>
      <c r="E108" s="9">
        <v>4</v>
      </c>
      <c r="F108" s="9" t="s">
        <v>14</v>
      </c>
      <c r="H108" s="9"/>
      <c r="I108" s="9"/>
      <c r="J108" s="9"/>
      <c r="K108" s="10">
        <v>13500000</v>
      </c>
    </row>
    <row r="109" spans="1:11" s="2" customFormat="1" ht="15">
      <c r="A109" s="1"/>
      <c r="B109" s="8"/>
      <c r="C109" s="9"/>
      <c r="D109" s="9"/>
      <c r="E109" s="9">
        <v>5</v>
      </c>
      <c r="F109" s="9" t="s">
        <v>35</v>
      </c>
      <c r="H109" s="9"/>
      <c r="I109" s="9"/>
      <c r="J109" s="9"/>
      <c r="K109" s="10">
        <v>13500000</v>
      </c>
    </row>
    <row r="110" spans="1:11" s="2" customFormat="1" ht="15">
      <c r="A110" s="1"/>
      <c r="B110" s="8"/>
      <c r="C110" s="9"/>
      <c r="D110" s="9"/>
      <c r="E110" s="9">
        <v>6</v>
      </c>
      <c r="F110" s="9" t="s">
        <v>36</v>
      </c>
      <c r="H110" s="9"/>
      <c r="I110" s="9"/>
      <c r="J110" s="9"/>
      <c r="K110" s="10">
        <v>13500000</v>
      </c>
    </row>
    <row r="111" spans="1:11" s="2" customFormat="1" ht="15">
      <c r="A111" s="1"/>
      <c r="B111" s="8"/>
      <c r="C111" s="9"/>
      <c r="D111" s="9"/>
      <c r="E111" s="9">
        <v>7</v>
      </c>
      <c r="F111" s="9" t="s">
        <v>37</v>
      </c>
      <c r="H111" s="9"/>
      <c r="I111" s="9"/>
      <c r="J111" s="9"/>
      <c r="K111" s="10">
        <v>13500000</v>
      </c>
    </row>
    <row r="112" spans="1:11" s="2" customFormat="1" ht="15">
      <c r="A112" s="1"/>
      <c r="B112" s="8"/>
      <c r="C112" s="9"/>
      <c r="D112" s="9"/>
      <c r="E112" s="9">
        <v>8</v>
      </c>
      <c r="F112" s="9" t="s">
        <v>38</v>
      </c>
      <c r="H112" s="9"/>
      <c r="I112" s="9"/>
      <c r="J112" s="9"/>
      <c r="K112" s="10">
        <v>13500000</v>
      </c>
    </row>
    <row r="113" spans="1:12" s="2" customFormat="1" ht="15">
      <c r="A113" s="1"/>
      <c r="B113" s="8"/>
      <c r="C113" s="9"/>
      <c r="D113" s="9"/>
      <c r="E113" s="9">
        <v>9</v>
      </c>
      <c r="F113" s="9" t="s">
        <v>39</v>
      </c>
      <c r="H113" s="9"/>
      <c r="I113" s="9"/>
      <c r="J113" s="9"/>
      <c r="K113" s="10">
        <v>13500000</v>
      </c>
    </row>
    <row r="114" spans="1:12" s="2" customFormat="1" ht="15">
      <c r="A114" s="1"/>
      <c r="B114" s="8"/>
      <c r="C114" s="9"/>
      <c r="D114" s="9"/>
      <c r="E114" s="9">
        <v>10</v>
      </c>
      <c r="F114" s="9" t="s">
        <v>40</v>
      </c>
      <c r="H114" s="9"/>
      <c r="I114" s="9"/>
      <c r="J114" s="9"/>
      <c r="K114" s="10">
        <v>13500000</v>
      </c>
    </row>
    <row r="115" spans="1:12" s="2" customFormat="1" ht="15">
      <c r="A115" s="1"/>
      <c r="B115" s="8"/>
      <c r="C115" s="9"/>
      <c r="D115" s="9"/>
      <c r="E115" s="9"/>
      <c r="F115" s="9"/>
      <c r="G115" s="9"/>
      <c r="H115" s="9"/>
      <c r="I115" s="9"/>
      <c r="J115" s="9"/>
      <c r="K115" s="10"/>
    </row>
    <row r="116" spans="1:12" s="15" customFormat="1">
      <c r="A116" s="12"/>
      <c r="B116" s="13"/>
      <c r="C116" s="11"/>
      <c r="D116" s="11" t="s">
        <v>41</v>
      </c>
      <c r="E116" s="11" t="s">
        <v>42</v>
      </c>
      <c r="F116" s="11"/>
      <c r="G116" s="11"/>
      <c r="H116" s="11"/>
      <c r="I116" s="11"/>
      <c r="J116" s="11"/>
      <c r="K116" s="14">
        <v>236400000</v>
      </c>
    </row>
    <row r="117" spans="1:12" s="15" customFormat="1">
      <c r="A117" s="12"/>
      <c r="B117" s="13"/>
      <c r="C117" s="11"/>
      <c r="D117" s="11"/>
      <c r="E117" s="11"/>
      <c r="F117" s="11"/>
      <c r="G117" s="11"/>
      <c r="H117" s="11"/>
      <c r="I117" s="11"/>
      <c r="J117" s="11"/>
      <c r="K117" s="14"/>
    </row>
    <row r="118" spans="1:12" s="2" customFormat="1">
      <c r="A118" s="1"/>
      <c r="B118" s="8"/>
      <c r="C118" s="9"/>
      <c r="D118" s="9"/>
      <c r="E118" s="9"/>
      <c r="F118" s="9"/>
      <c r="G118" s="9"/>
      <c r="H118" s="9"/>
      <c r="I118" s="9"/>
      <c r="J118" s="9"/>
      <c r="K118" s="14">
        <f>SUM(K116,K104,K96,K89,K86,K13)</f>
        <v>1805700000</v>
      </c>
      <c r="L118" s="3">
        <v>15739800000</v>
      </c>
    </row>
    <row r="119" spans="1:12" s="2" customFormat="1">
      <c r="A119" s="1"/>
      <c r="B119" s="8"/>
      <c r="C119" s="9"/>
      <c r="D119" s="9"/>
      <c r="E119" s="9"/>
      <c r="F119" s="9"/>
      <c r="G119" s="9"/>
      <c r="H119" s="9"/>
      <c r="I119" s="9"/>
      <c r="J119" s="9"/>
      <c r="K119" s="14"/>
      <c r="L119" s="16"/>
    </row>
    <row r="120" spans="1:12" s="2" customFormat="1" thickBot="1">
      <c r="A120" s="1"/>
      <c r="B120" s="17"/>
      <c r="C120" s="18"/>
      <c r="D120" s="18"/>
      <c r="E120" s="18"/>
      <c r="F120" s="18"/>
      <c r="G120" s="18"/>
      <c r="H120" s="18"/>
      <c r="I120" s="18"/>
      <c r="J120" s="18"/>
      <c r="K120" s="19"/>
    </row>
  </sheetData>
  <mergeCells count="6">
    <mergeCell ref="B2:K2"/>
    <mergeCell ref="B3:K3"/>
    <mergeCell ref="B5:B6"/>
    <mergeCell ref="C5:J6"/>
    <mergeCell ref="C7:J7"/>
    <mergeCell ref="K5:K6"/>
  </mergeCells>
  <pageMargins left="0" right="0" top="0.49212598425196852" bottom="0.51181102362204722" header="0" footer="0"/>
  <pageSetup paperSize="5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I150"/>
  <sheetViews>
    <sheetView view="pageBreakPreview" topLeftCell="D136" zoomScale="78" zoomScaleSheetLayoutView="78" workbookViewId="0">
      <selection activeCell="L95" sqref="L95"/>
    </sheetView>
  </sheetViews>
  <sheetFormatPr defaultRowHeight="15.75"/>
  <cols>
    <col min="1" max="1" width="28" style="1" customWidth="1"/>
    <col min="2" max="2" width="9.140625" style="2"/>
    <col min="3" max="3" width="1.7109375" style="2" customWidth="1"/>
    <col min="4" max="9" width="4.7109375" style="2" customWidth="1"/>
    <col min="10" max="10" width="136.42578125" style="2" customWidth="1"/>
    <col min="11" max="12" width="20.7109375" style="3" customWidth="1"/>
    <col min="13" max="13" width="18.5703125" style="2" bestFit="1" customWidth="1"/>
    <col min="14" max="28" width="9.140625" style="2"/>
  </cols>
  <sheetData>
    <row r="1" spans="1:35" s="2" customFormat="1">
      <c r="A1" s="1"/>
      <c r="B1" s="2" t="s">
        <v>0</v>
      </c>
      <c r="K1" s="3"/>
      <c r="L1" s="3"/>
      <c r="AC1"/>
      <c r="AD1"/>
      <c r="AE1"/>
      <c r="AF1"/>
      <c r="AG1"/>
      <c r="AH1"/>
      <c r="AI1"/>
    </row>
    <row r="2" spans="1:35" s="2" customFormat="1">
      <c r="A2" s="1"/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AC2"/>
      <c r="AD2"/>
      <c r="AE2"/>
      <c r="AF2"/>
      <c r="AG2"/>
      <c r="AH2"/>
      <c r="AI2"/>
    </row>
    <row r="3" spans="1:35" s="2" customFormat="1">
      <c r="A3" s="1"/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AC3"/>
      <c r="AD3"/>
      <c r="AE3"/>
      <c r="AF3"/>
      <c r="AG3"/>
      <c r="AH3"/>
      <c r="AI3"/>
    </row>
    <row r="4" spans="1:35" s="2" customFormat="1" ht="16.5" thickBot="1">
      <c r="A4" s="1"/>
      <c r="K4" s="3"/>
      <c r="L4" s="3"/>
      <c r="AC4"/>
      <c r="AD4"/>
      <c r="AE4"/>
      <c r="AF4"/>
      <c r="AG4"/>
      <c r="AH4"/>
      <c r="AI4"/>
    </row>
    <row r="5" spans="1:35" s="2" customFormat="1">
      <c r="A5" s="1"/>
      <c r="B5" s="24" t="s">
        <v>3</v>
      </c>
      <c r="C5" s="26" t="s">
        <v>4</v>
      </c>
      <c r="D5" s="27"/>
      <c r="E5" s="27"/>
      <c r="F5" s="27"/>
      <c r="G5" s="27"/>
      <c r="H5" s="27"/>
      <c r="I5" s="27"/>
      <c r="J5" s="28"/>
      <c r="K5" s="4" t="s">
        <v>43</v>
      </c>
      <c r="L5" s="4" t="s">
        <v>44</v>
      </c>
      <c r="AC5"/>
      <c r="AD5"/>
      <c r="AE5"/>
      <c r="AF5"/>
      <c r="AG5"/>
      <c r="AH5"/>
      <c r="AI5"/>
    </row>
    <row r="6" spans="1:35" s="2" customFormat="1" ht="16.5" thickBot="1">
      <c r="A6" s="1"/>
      <c r="B6" s="25"/>
      <c r="C6" s="29"/>
      <c r="D6" s="30"/>
      <c r="E6" s="30"/>
      <c r="F6" s="30"/>
      <c r="G6" s="30"/>
      <c r="H6" s="30"/>
      <c r="I6" s="30"/>
      <c r="J6" s="31"/>
      <c r="K6" s="5" t="s">
        <v>45</v>
      </c>
      <c r="L6" s="5" t="s">
        <v>45</v>
      </c>
      <c r="AC6"/>
      <c r="AD6"/>
      <c r="AE6"/>
      <c r="AF6"/>
      <c r="AG6"/>
      <c r="AH6"/>
      <c r="AI6"/>
    </row>
    <row r="7" spans="1:35" s="2" customFormat="1" ht="16.5" thickBot="1">
      <c r="A7" s="1"/>
      <c r="B7" s="6" t="s">
        <v>5</v>
      </c>
      <c r="C7" s="32" t="s">
        <v>6</v>
      </c>
      <c r="D7" s="33"/>
      <c r="E7" s="33"/>
      <c r="F7" s="33"/>
      <c r="G7" s="33"/>
      <c r="H7" s="33"/>
      <c r="I7" s="33"/>
      <c r="J7" s="34"/>
      <c r="K7" s="7" t="s">
        <v>7</v>
      </c>
      <c r="L7" s="7" t="s">
        <v>7</v>
      </c>
      <c r="AC7"/>
      <c r="AD7"/>
      <c r="AE7"/>
      <c r="AF7"/>
      <c r="AG7"/>
      <c r="AH7"/>
      <c r="AI7"/>
    </row>
    <row r="8" spans="1:35" s="2" customFormat="1" ht="15">
      <c r="A8" s="1"/>
      <c r="B8" s="8"/>
      <c r="C8" s="9"/>
      <c r="D8" s="9"/>
      <c r="E8" s="9"/>
      <c r="F8" s="9"/>
      <c r="G8" s="9"/>
      <c r="H8" s="9"/>
      <c r="I8" s="9"/>
      <c r="J8" s="9"/>
      <c r="K8" s="10"/>
      <c r="L8" s="10"/>
    </row>
    <row r="9" spans="1:35" s="2" customFormat="1">
      <c r="A9" s="1"/>
      <c r="B9" s="8"/>
      <c r="C9" s="9"/>
      <c r="D9" s="11" t="s">
        <v>8</v>
      </c>
      <c r="E9" s="9"/>
      <c r="F9" s="9"/>
      <c r="G9" s="9"/>
      <c r="H9" s="9"/>
      <c r="I9" s="9"/>
      <c r="J9" s="9"/>
      <c r="K9" s="10"/>
      <c r="L9" s="10"/>
    </row>
    <row r="10" spans="1:35" s="2" customFormat="1">
      <c r="A10" s="1"/>
      <c r="B10" s="8"/>
      <c r="C10" s="9"/>
      <c r="D10" s="11" t="s">
        <v>9</v>
      </c>
      <c r="E10" s="9"/>
      <c r="F10" s="9"/>
      <c r="G10" s="9"/>
      <c r="H10" s="9"/>
      <c r="I10" s="9"/>
      <c r="J10" s="9"/>
      <c r="K10" s="10"/>
      <c r="L10" s="10"/>
    </row>
    <row r="11" spans="1:35" s="2" customFormat="1" ht="15">
      <c r="A11" s="1"/>
      <c r="B11" s="8"/>
      <c r="C11" s="9"/>
      <c r="D11" s="9"/>
      <c r="E11" s="9"/>
      <c r="F11" s="9"/>
      <c r="G11" s="9"/>
      <c r="H11" s="9"/>
      <c r="I11" s="9"/>
      <c r="J11" s="9"/>
      <c r="K11" s="10"/>
      <c r="L11" s="10"/>
    </row>
    <row r="12" spans="1:35" s="2" customFormat="1" ht="15">
      <c r="A12" s="1"/>
      <c r="B12" s="8"/>
      <c r="C12" s="9"/>
      <c r="D12" s="9"/>
      <c r="E12" s="9"/>
      <c r="F12" s="9"/>
      <c r="G12" s="9"/>
      <c r="H12" s="9"/>
      <c r="I12" s="9"/>
      <c r="J12" s="9"/>
      <c r="K12" s="10"/>
      <c r="L12" s="10"/>
    </row>
    <row r="13" spans="1:35" s="15" customFormat="1">
      <c r="A13" s="12"/>
      <c r="B13" s="13"/>
      <c r="C13" s="11"/>
      <c r="D13" s="11">
        <v>1</v>
      </c>
      <c r="E13" s="11" t="s">
        <v>11</v>
      </c>
      <c r="F13" s="11"/>
      <c r="G13" s="11"/>
      <c r="H13" s="11"/>
      <c r="I13" s="11"/>
      <c r="J13" s="11"/>
      <c r="K13" s="14">
        <f>SUM(K14:K84)</f>
        <v>811600000</v>
      </c>
      <c r="L13" s="14">
        <f>SUM(L14:L84)</f>
        <v>811600000</v>
      </c>
    </row>
    <row r="14" spans="1:35" s="2" customFormat="1" ht="15">
      <c r="A14" s="1"/>
      <c r="B14" s="8"/>
      <c r="C14" s="9"/>
      <c r="D14" s="9"/>
      <c r="E14" s="9">
        <v>1</v>
      </c>
      <c r="F14" s="9" t="s">
        <v>46</v>
      </c>
      <c r="H14" s="9"/>
      <c r="I14" s="9"/>
      <c r="J14" s="9"/>
      <c r="K14" s="10">
        <v>31900000</v>
      </c>
      <c r="L14" s="10">
        <v>31900000</v>
      </c>
    </row>
    <row r="15" spans="1:35" s="2" customFormat="1" ht="15">
      <c r="A15" s="1"/>
      <c r="B15" s="8"/>
      <c r="C15" s="9"/>
      <c r="D15" s="9"/>
      <c r="E15" s="9">
        <v>2</v>
      </c>
      <c r="F15" s="9" t="s">
        <v>47</v>
      </c>
      <c r="H15" s="9"/>
      <c r="I15" s="9"/>
      <c r="J15" s="9"/>
      <c r="K15" s="10">
        <v>3300000</v>
      </c>
      <c r="L15" s="10">
        <v>3300000</v>
      </c>
    </row>
    <row r="16" spans="1:35" s="2" customFormat="1" ht="15">
      <c r="A16" s="1"/>
      <c r="B16" s="8"/>
      <c r="C16" s="9"/>
      <c r="D16" s="9"/>
      <c r="E16" s="9">
        <v>3</v>
      </c>
      <c r="F16" s="9" t="s">
        <v>48</v>
      </c>
      <c r="H16" s="9"/>
      <c r="I16" s="9"/>
      <c r="J16" s="9"/>
      <c r="K16" s="10">
        <v>21450000</v>
      </c>
      <c r="L16" s="10">
        <v>21450000</v>
      </c>
    </row>
    <row r="17" spans="1:12" s="2" customFormat="1" ht="15">
      <c r="A17" s="1"/>
      <c r="B17" s="8"/>
      <c r="C17" s="9"/>
      <c r="D17" s="9"/>
      <c r="E17" s="9">
        <v>4</v>
      </c>
      <c r="F17" s="9" t="s">
        <v>49</v>
      </c>
      <c r="H17" s="9"/>
      <c r="I17" s="9"/>
      <c r="J17" s="9"/>
      <c r="K17" s="10">
        <v>5225000</v>
      </c>
      <c r="L17" s="10">
        <v>5225000</v>
      </c>
    </row>
    <row r="18" spans="1:12" s="2" customFormat="1" ht="15">
      <c r="A18" s="1"/>
      <c r="B18" s="8"/>
      <c r="C18" s="9"/>
      <c r="D18" s="9"/>
      <c r="E18" s="9">
        <v>5</v>
      </c>
      <c r="F18" s="9" t="s">
        <v>50</v>
      </c>
      <c r="H18" s="9"/>
      <c r="I18" s="9"/>
      <c r="J18" s="9"/>
      <c r="K18" s="10">
        <v>12375000</v>
      </c>
      <c r="L18" s="10">
        <v>12375000</v>
      </c>
    </row>
    <row r="19" spans="1:12" s="2" customFormat="1" ht="15">
      <c r="A19" s="1"/>
      <c r="B19" s="8"/>
      <c r="C19" s="9"/>
      <c r="D19" s="9"/>
      <c r="E19" s="9">
        <v>6</v>
      </c>
      <c r="F19" s="9" t="s">
        <v>51</v>
      </c>
      <c r="H19" s="9"/>
      <c r="I19" s="9"/>
      <c r="J19" s="9"/>
      <c r="K19" s="10">
        <v>22825000</v>
      </c>
      <c r="L19" s="10">
        <v>22825000</v>
      </c>
    </row>
    <row r="20" spans="1:12" s="2" customFormat="1" ht="15">
      <c r="A20" s="1"/>
      <c r="B20" s="8"/>
      <c r="C20" s="9"/>
      <c r="D20" s="9"/>
      <c r="E20" s="9">
        <v>7</v>
      </c>
      <c r="F20" s="9" t="s">
        <v>52</v>
      </c>
      <c r="H20" s="9"/>
      <c r="I20" s="9"/>
      <c r="J20" s="9"/>
      <c r="K20" s="10">
        <v>35750000</v>
      </c>
      <c r="L20" s="10">
        <v>35750000</v>
      </c>
    </row>
    <row r="21" spans="1:12" s="2" customFormat="1" ht="15">
      <c r="A21" s="1"/>
      <c r="B21" s="8"/>
      <c r="C21" s="9"/>
      <c r="D21" s="9"/>
      <c r="E21" s="9">
        <v>8</v>
      </c>
      <c r="F21" s="9" t="s">
        <v>53</v>
      </c>
      <c r="H21" s="9"/>
      <c r="I21" s="9"/>
      <c r="J21" s="9"/>
      <c r="K21" s="10">
        <v>5750000</v>
      </c>
      <c r="L21" s="10">
        <v>5750000</v>
      </c>
    </row>
    <row r="22" spans="1:12" s="2" customFormat="1" ht="15">
      <c r="A22" s="1"/>
      <c r="B22" s="8"/>
      <c r="C22" s="9"/>
      <c r="D22" s="9"/>
      <c r="E22" s="9">
        <v>9</v>
      </c>
      <c r="F22" s="9" t="s">
        <v>54</v>
      </c>
      <c r="H22" s="9"/>
      <c r="I22" s="9"/>
      <c r="J22" s="9"/>
      <c r="K22" s="10">
        <v>9625000</v>
      </c>
      <c r="L22" s="10">
        <v>9625000</v>
      </c>
    </row>
    <row r="23" spans="1:12" s="2" customFormat="1" ht="15">
      <c r="A23" s="1"/>
      <c r="B23" s="8"/>
      <c r="C23" s="9"/>
      <c r="D23" s="9"/>
      <c r="E23" s="9">
        <v>10</v>
      </c>
      <c r="F23" s="9" t="s">
        <v>55</v>
      </c>
      <c r="H23" s="9"/>
      <c r="I23" s="9"/>
      <c r="J23" s="9"/>
      <c r="K23" s="10">
        <v>11000000</v>
      </c>
      <c r="L23" s="10">
        <v>11000000</v>
      </c>
    </row>
    <row r="24" spans="1:12" s="2" customFormat="1" ht="15">
      <c r="A24" s="1"/>
      <c r="B24" s="8"/>
      <c r="C24" s="9"/>
      <c r="D24" s="9"/>
      <c r="E24" s="9">
        <v>11</v>
      </c>
      <c r="F24" s="9" t="s">
        <v>56</v>
      </c>
      <c r="H24" s="9"/>
      <c r="I24" s="9"/>
      <c r="J24" s="9"/>
      <c r="K24" s="10">
        <v>5500000</v>
      </c>
      <c r="L24" s="10">
        <v>5500000</v>
      </c>
    </row>
    <row r="25" spans="1:12" s="2" customFormat="1" ht="15">
      <c r="A25" s="1"/>
      <c r="B25" s="8"/>
      <c r="C25" s="9"/>
      <c r="D25" s="9"/>
      <c r="E25" s="9">
        <v>12</v>
      </c>
      <c r="F25" s="9" t="s">
        <v>57</v>
      </c>
      <c r="H25" s="9"/>
      <c r="I25" s="9"/>
      <c r="J25" s="9"/>
      <c r="K25" s="10">
        <v>5500000</v>
      </c>
      <c r="L25" s="10">
        <v>5500000</v>
      </c>
    </row>
    <row r="26" spans="1:12" s="2" customFormat="1" ht="15">
      <c r="A26" s="1"/>
      <c r="B26" s="8"/>
      <c r="C26" s="9"/>
      <c r="D26" s="9"/>
      <c r="E26" s="9">
        <v>13</v>
      </c>
      <c r="F26" s="9" t="s">
        <v>58</v>
      </c>
      <c r="H26" s="9"/>
      <c r="I26" s="9"/>
      <c r="J26" s="9"/>
      <c r="K26" s="10">
        <v>9625000</v>
      </c>
      <c r="L26" s="10">
        <v>9625000</v>
      </c>
    </row>
    <row r="27" spans="1:12" s="2" customFormat="1" ht="15">
      <c r="A27" s="1"/>
      <c r="B27" s="8"/>
      <c r="C27" s="9"/>
      <c r="D27" s="9"/>
      <c r="E27" s="9">
        <v>14</v>
      </c>
      <c r="F27" s="9" t="s">
        <v>59</v>
      </c>
      <c r="H27" s="9"/>
      <c r="I27" s="9"/>
      <c r="J27" s="9"/>
      <c r="K27" s="10">
        <v>12925000</v>
      </c>
      <c r="L27" s="10">
        <v>12925000</v>
      </c>
    </row>
    <row r="28" spans="1:12" s="2" customFormat="1" ht="15">
      <c r="A28" s="1"/>
      <c r="B28" s="8"/>
      <c r="C28" s="9"/>
      <c r="D28" s="9"/>
      <c r="E28" s="9">
        <v>15</v>
      </c>
      <c r="F28" s="9" t="s">
        <v>60</v>
      </c>
      <c r="H28" s="9"/>
      <c r="I28" s="9"/>
      <c r="J28" s="9"/>
      <c r="K28" s="10">
        <v>5500000</v>
      </c>
      <c r="L28" s="10">
        <v>5500000</v>
      </c>
    </row>
    <row r="29" spans="1:12" s="2" customFormat="1" ht="15">
      <c r="A29" s="1"/>
      <c r="B29" s="8"/>
      <c r="C29" s="9"/>
      <c r="D29" s="9"/>
      <c r="E29" s="9">
        <v>16</v>
      </c>
      <c r="F29" s="9" t="s">
        <v>61</v>
      </c>
      <c r="H29" s="9"/>
      <c r="I29" s="9"/>
      <c r="J29" s="9"/>
      <c r="K29" s="10">
        <v>11275000</v>
      </c>
      <c r="L29" s="10">
        <v>11275000</v>
      </c>
    </row>
    <row r="30" spans="1:12" s="2" customFormat="1" ht="15">
      <c r="A30" s="1"/>
      <c r="B30" s="8"/>
      <c r="C30" s="9"/>
      <c r="D30" s="9"/>
      <c r="E30" s="9">
        <v>17</v>
      </c>
      <c r="F30" s="9" t="s">
        <v>62</v>
      </c>
      <c r="H30" s="9"/>
      <c r="I30" s="9"/>
      <c r="J30" s="9"/>
      <c r="K30" s="10">
        <v>11275000</v>
      </c>
      <c r="L30" s="10">
        <v>11275000</v>
      </c>
    </row>
    <row r="31" spans="1:12" s="2" customFormat="1" ht="15">
      <c r="A31" s="1"/>
      <c r="B31" s="8"/>
      <c r="C31" s="9"/>
      <c r="D31" s="9"/>
      <c r="E31" s="9">
        <v>18</v>
      </c>
      <c r="F31" s="9" t="s">
        <v>63</v>
      </c>
      <c r="H31" s="9"/>
      <c r="I31" s="9"/>
      <c r="J31" s="9"/>
      <c r="K31" s="10">
        <v>12650000</v>
      </c>
      <c r="L31" s="10">
        <v>12650000</v>
      </c>
    </row>
    <row r="32" spans="1:12" s="2" customFormat="1" ht="15">
      <c r="A32" s="1"/>
      <c r="B32" s="8"/>
      <c r="C32" s="9"/>
      <c r="D32" s="9"/>
      <c r="E32" s="9">
        <v>19</v>
      </c>
      <c r="F32" s="9" t="s">
        <v>64</v>
      </c>
      <c r="H32" s="9"/>
      <c r="I32" s="9"/>
      <c r="J32" s="9"/>
      <c r="K32" s="10">
        <v>2725000</v>
      </c>
      <c r="L32" s="10">
        <v>2725000</v>
      </c>
    </row>
    <row r="33" spans="1:12" s="2" customFormat="1" ht="15">
      <c r="A33" s="1"/>
      <c r="B33" s="8"/>
      <c r="C33" s="9"/>
      <c r="D33" s="9"/>
      <c r="E33" s="9">
        <v>20</v>
      </c>
      <c r="F33" s="9" t="s">
        <v>65</v>
      </c>
      <c r="H33" s="9"/>
      <c r="I33" s="9"/>
      <c r="J33" s="9"/>
      <c r="K33" s="10">
        <v>5500000</v>
      </c>
      <c r="L33" s="10">
        <v>5500000</v>
      </c>
    </row>
    <row r="34" spans="1:12" s="2" customFormat="1" ht="15">
      <c r="A34" s="1"/>
      <c r="B34" s="8"/>
      <c r="C34" s="9"/>
      <c r="D34" s="9"/>
      <c r="E34" s="9">
        <v>21</v>
      </c>
      <c r="F34" s="9" t="s">
        <v>66</v>
      </c>
      <c r="H34" s="9"/>
      <c r="I34" s="9"/>
      <c r="J34" s="9"/>
      <c r="K34" s="10">
        <v>12650000</v>
      </c>
      <c r="L34" s="10">
        <v>12650000</v>
      </c>
    </row>
    <row r="35" spans="1:12" s="2" customFormat="1" ht="15">
      <c r="A35" s="1"/>
      <c r="B35" s="8"/>
      <c r="C35" s="9"/>
      <c r="D35" s="9"/>
      <c r="E35" s="9">
        <v>22</v>
      </c>
      <c r="F35" s="9" t="s">
        <v>67</v>
      </c>
      <c r="H35" s="9"/>
      <c r="I35" s="9"/>
      <c r="J35" s="9"/>
      <c r="K35" s="10">
        <v>21175000</v>
      </c>
      <c r="L35" s="10">
        <v>21175000</v>
      </c>
    </row>
    <row r="36" spans="1:12" s="2" customFormat="1" ht="15">
      <c r="A36" s="1"/>
      <c r="B36" s="8"/>
      <c r="C36" s="9"/>
      <c r="D36" s="9"/>
      <c r="E36" s="9">
        <v>23</v>
      </c>
      <c r="F36" s="9" t="s">
        <v>68</v>
      </c>
      <c r="H36" s="9"/>
      <c r="I36" s="9"/>
      <c r="J36" s="9"/>
      <c r="K36" s="10">
        <v>40700000</v>
      </c>
      <c r="L36" s="10">
        <v>40700000</v>
      </c>
    </row>
    <row r="37" spans="1:12" s="2" customFormat="1" ht="15">
      <c r="A37" s="1"/>
      <c r="B37" s="8"/>
      <c r="C37" s="9"/>
      <c r="D37" s="9"/>
      <c r="E37" s="9">
        <v>24</v>
      </c>
      <c r="F37" s="9" t="s">
        <v>69</v>
      </c>
      <c r="H37" s="9"/>
      <c r="I37" s="9"/>
      <c r="J37" s="9"/>
      <c r="K37" s="10">
        <v>29975000</v>
      </c>
      <c r="L37" s="10">
        <v>29975000</v>
      </c>
    </row>
    <row r="38" spans="1:12" s="2" customFormat="1" ht="15">
      <c r="A38" s="1"/>
      <c r="B38" s="8"/>
      <c r="C38" s="9"/>
      <c r="D38" s="9"/>
      <c r="E38" s="9">
        <v>25</v>
      </c>
      <c r="F38" s="9" t="s">
        <v>70</v>
      </c>
      <c r="H38" s="9"/>
      <c r="I38" s="9"/>
      <c r="J38" s="9"/>
      <c r="K38" s="10">
        <v>9625000</v>
      </c>
      <c r="L38" s="10">
        <v>9625000</v>
      </c>
    </row>
    <row r="39" spans="1:12" s="2" customFormat="1" ht="15">
      <c r="A39" s="1"/>
      <c r="B39" s="8"/>
      <c r="C39" s="9"/>
      <c r="D39" s="9"/>
      <c r="E39" s="9">
        <v>26</v>
      </c>
      <c r="F39" s="9" t="s">
        <v>71</v>
      </c>
      <c r="H39" s="9"/>
      <c r="I39" s="9"/>
      <c r="J39" s="9"/>
      <c r="K39" s="10">
        <v>24200000</v>
      </c>
      <c r="L39" s="10">
        <v>24200000</v>
      </c>
    </row>
    <row r="40" spans="1:12" s="2" customFormat="1" ht="15">
      <c r="A40" s="1"/>
      <c r="B40" s="8"/>
      <c r="C40" s="9"/>
      <c r="D40" s="9"/>
      <c r="E40" s="9">
        <v>27</v>
      </c>
      <c r="F40" s="9" t="s">
        <v>72</v>
      </c>
      <c r="H40" s="9"/>
      <c r="I40" s="9"/>
      <c r="J40" s="9"/>
      <c r="K40" s="10">
        <v>11000000</v>
      </c>
      <c r="L40" s="10">
        <v>11000000</v>
      </c>
    </row>
    <row r="41" spans="1:12" s="2" customFormat="1" ht="15">
      <c r="A41" s="1"/>
      <c r="B41" s="8"/>
      <c r="C41" s="9"/>
      <c r="D41" s="9"/>
      <c r="E41" s="9">
        <v>28</v>
      </c>
      <c r="F41" s="9" t="s">
        <v>73</v>
      </c>
      <c r="H41" s="9"/>
      <c r="I41" s="9"/>
      <c r="J41" s="9"/>
      <c r="K41" s="10">
        <v>14300000</v>
      </c>
      <c r="L41" s="10">
        <v>14300000</v>
      </c>
    </row>
    <row r="42" spans="1:12" s="2" customFormat="1" ht="15">
      <c r="A42" s="1"/>
      <c r="B42" s="8"/>
      <c r="C42" s="9"/>
      <c r="D42" s="9"/>
      <c r="E42" s="9">
        <v>29</v>
      </c>
      <c r="F42" s="9" t="s">
        <v>74</v>
      </c>
      <c r="H42" s="9"/>
      <c r="I42" s="9"/>
      <c r="J42" s="9"/>
      <c r="K42" s="10">
        <v>33825000</v>
      </c>
      <c r="L42" s="10">
        <v>33825000</v>
      </c>
    </row>
    <row r="43" spans="1:12" s="2" customFormat="1" ht="15">
      <c r="A43" s="1"/>
      <c r="B43" s="8"/>
      <c r="C43" s="9"/>
      <c r="D43" s="9"/>
      <c r="E43" s="9">
        <v>30</v>
      </c>
      <c r="F43" s="9" t="s">
        <v>75</v>
      </c>
      <c r="H43" s="9"/>
      <c r="I43" s="9"/>
      <c r="J43" s="9"/>
      <c r="K43" s="10">
        <v>20350000</v>
      </c>
      <c r="L43" s="10">
        <v>20350000</v>
      </c>
    </row>
    <row r="44" spans="1:12" s="2" customFormat="1" ht="15">
      <c r="A44" s="1"/>
      <c r="B44" s="8"/>
      <c r="C44" s="9"/>
      <c r="D44" s="9"/>
      <c r="E44" s="9">
        <v>31</v>
      </c>
      <c r="F44" s="9" t="s">
        <v>76</v>
      </c>
      <c r="H44" s="9"/>
      <c r="I44" s="9"/>
      <c r="J44" s="9"/>
      <c r="K44" s="10">
        <v>4950000</v>
      </c>
      <c r="L44" s="10">
        <v>4950000</v>
      </c>
    </row>
    <row r="45" spans="1:12" s="2" customFormat="1" ht="15">
      <c r="A45" s="1"/>
      <c r="B45" s="8"/>
      <c r="C45" s="9"/>
      <c r="D45" s="9"/>
      <c r="E45" s="9">
        <v>32</v>
      </c>
      <c r="F45" s="9" t="s">
        <v>77</v>
      </c>
      <c r="H45" s="9"/>
      <c r="I45" s="9"/>
      <c r="J45" s="9"/>
      <c r="K45" s="10">
        <v>3025000</v>
      </c>
      <c r="L45" s="10">
        <v>3025000</v>
      </c>
    </row>
    <row r="46" spans="1:12" s="2" customFormat="1" ht="15">
      <c r="A46" s="1"/>
      <c r="B46" s="8"/>
      <c r="C46" s="9"/>
      <c r="D46" s="9"/>
      <c r="E46" s="9">
        <v>33</v>
      </c>
      <c r="F46" s="9" t="s">
        <v>78</v>
      </c>
      <c r="H46" s="9"/>
      <c r="I46" s="9"/>
      <c r="J46" s="9"/>
      <c r="K46" s="10">
        <v>8525000</v>
      </c>
      <c r="L46" s="10">
        <v>8525000</v>
      </c>
    </row>
    <row r="47" spans="1:12" s="2" customFormat="1" ht="15">
      <c r="A47" s="1"/>
      <c r="B47" s="8"/>
      <c r="C47" s="9"/>
      <c r="D47" s="9"/>
      <c r="E47" s="9">
        <v>34</v>
      </c>
      <c r="F47" s="9" t="s">
        <v>79</v>
      </c>
      <c r="H47" s="9"/>
      <c r="I47" s="9"/>
      <c r="J47" s="9"/>
      <c r="K47" s="10">
        <v>34100000</v>
      </c>
      <c r="L47" s="10">
        <v>34100000</v>
      </c>
    </row>
    <row r="48" spans="1:12" s="2" customFormat="1" ht="15">
      <c r="A48" s="1"/>
      <c r="B48" s="8"/>
      <c r="C48" s="9"/>
      <c r="D48" s="9"/>
      <c r="E48" s="9">
        <v>35</v>
      </c>
      <c r="F48" s="9" t="s">
        <v>80</v>
      </c>
      <c r="H48" s="9"/>
      <c r="I48" s="9"/>
      <c r="J48" s="9"/>
      <c r="K48" s="10">
        <v>2500000</v>
      </c>
      <c r="L48" s="10">
        <v>2500000</v>
      </c>
    </row>
    <row r="49" spans="1:12" s="2" customFormat="1" ht="15">
      <c r="A49" s="1"/>
      <c r="B49" s="8"/>
      <c r="C49" s="9"/>
      <c r="D49" s="9"/>
      <c r="E49" s="9">
        <v>36</v>
      </c>
      <c r="F49" s="9" t="s">
        <v>81</v>
      </c>
      <c r="H49" s="9"/>
      <c r="I49" s="9"/>
      <c r="J49" s="9"/>
      <c r="K49" s="10">
        <v>8250000</v>
      </c>
      <c r="L49" s="10">
        <v>8250000</v>
      </c>
    </row>
    <row r="50" spans="1:12" s="2" customFormat="1" ht="15">
      <c r="A50" s="1"/>
      <c r="B50" s="8"/>
      <c r="C50" s="9"/>
      <c r="D50" s="9"/>
      <c r="E50" s="9">
        <v>37</v>
      </c>
      <c r="F50" s="9" t="s">
        <v>82</v>
      </c>
      <c r="H50" s="9"/>
      <c r="I50" s="9"/>
      <c r="J50" s="9"/>
      <c r="K50" s="10">
        <v>1925000</v>
      </c>
      <c r="L50" s="10">
        <v>1925000</v>
      </c>
    </row>
    <row r="51" spans="1:12" s="2" customFormat="1" ht="15">
      <c r="A51" s="1"/>
      <c r="B51" s="8"/>
      <c r="C51" s="9"/>
      <c r="D51" s="9"/>
      <c r="E51" s="9">
        <v>38</v>
      </c>
      <c r="F51" s="9" t="s">
        <v>83</v>
      </c>
      <c r="H51" s="9"/>
      <c r="I51" s="9"/>
      <c r="J51" s="9"/>
      <c r="K51" s="10">
        <v>1100000</v>
      </c>
      <c r="L51" s="10">
        <v>1100000</v>
      </c>
    </row>
    <row r="52" spans="1:12" s="2" customFormat="1" ht="15">
      <c r="A52" s="1"/>
      <c r="B52" s="8"/>
      <c r="C52" s="9"/>
      <c r="D52" s="9"/>
      <c r="E52" s="9">
        <v>39</v>
      </c>
      <c r="F52" s="9" t="s">
        <v>84</v>
      </c>
      <c r="H52" s="9"/>
      <c r="I52" s="9"/>
      <c r="J52" s="9"/>
      <c r="K52" s="10">
        <v>2500000</v>
      </c>
      <c r="L52" s="10">
        <v>2500000</v>
      </c>
    </row>
    <row r="53" spans="1:12" s="2" customFormat="1" ht="15">
      <c r="A53" s="1"/>
      <c r="B53" s="8"/>
      <c r="C53" s="9"/>
      <c r="D53" s="9"/>
      <c r="E53" s="9">
        <v>40</v>
      </c>
      <c r="F53" s="9" t="s">
        <v>85</v>
      </c>
      <c r="H53" s="9"/>
      <c r="I53" s="9"/>
      <c r="J53" s="9"/>
      <c r="K53" s="10">
        <v>2500000</v>
      </c>
      <c r="L53" s="10">
        <v>2500000</v>
      </c>
    </row>
    <row r="54" spans="1:12" s="2" customFormat="1" ht="15">
      <c r="A54" s="1"/>
      <c r="B54" s="8"/>
      <c r="C54" s="9"/>
      <c r="D54" s="9"/>
      <c r="E54" s="9">
        <v>41</v>
      </c>
      <c r="F54" s="9" t="s">
        <v>86</v>
      </c>
      <c r="H54" s="9"/>
      <c r="I54" s="9"/>
      <c r="J54" s="9"/>
      <c r="K54" s="10">
        <v>9900000</v>
      </c>
      <c r="L54" s="10">
        <v>9900000</v>
      </c>
    </row>
    <row r="55" spans="1:12" s="2" customFormat="1" ht="15">
      <c r="A55" s="1"/>
      <c r="B55" s="8"/>
      <c r="C55" s="9"/>
      <c r="D55" s="9"/>
      <c r="E55" s="9">
        <v>42</v>
      </c>
      <c r="F55" s="9" t="s">
        <v>87</v>
      </c>
      <c r="H55" s="9"/>
      <c r="I55" s="9"/>
      <c r="J55" s="9"/>
      <c r="K55" s="10">
        <v>5225000</v>
      </c>
      <c r="L55" s="10">
        <v>5225000</v>
      </c>
    </row>
    <row r="56" spans="1:12" s="2" customFormat="1" ht="15">
      <c r="A56" s="1"/>
      <c r="B56" s="8"/>
      <c r="C56" s="9"/>
      <c r="D56" s="9"/>
      <c r="E56" s="9">
        <v>43</v>
      </c>
      <c r="F56" s="9" t="s">
        <v>88</v>
      </c>
      <c r="H56" s="9"/>
      <c r="I56" s="9"/>
      <c r="J56" s="9"/>
      <c r="K56" s="10">
        <v>10175000</v>
      </c>
      <c r="L56" s="10">
        <v>10175000</v>
      </c>
    </row>
    <row r="57" spans="1:12" s="2" customFormat="1" ht="15">
      <c r="A57" s="1"/>
      <c r="B57" s="8"/>
      <c r="C57" s="9"/>
      <c r="D57" s="9"/>
      <c r="E57" s="9">
        <v>44</v>
      </c>
      <c r="F57" s="9" t="s">
        <v>89</v>
      </c>
      <c r="H57" s="9"/>
      <c r="I57" s="9"/>
      <c r="J57" s="9"/>
      <c r="K57" s="10">
        <v>4400000</v>
      </c>
      <c r="L57" s="10">
        <v>4400000</v>
      </c>
    </row>
    <row r="58" spans="1:12" s="2" customFormat="1" ht="15">
      <c r="A58" s="1"/>
      <c r="B58" s="8"/>
      <c r="C58" s="9"/>
      <c r="D58" s="9"/>
      <c r="E58" s="9">
        <v>45</v>
      </c>
      <c r="F58" s="9" t="s">
        <v>90</v>
      </c>
      <c r="H58" s="9"/>
      <c r="I58" s="9"/>
      <c r="J58" s="9"/>
      <c r="K58" s="10">
        <v>12100000</v>
      </c>
      <c r="L58" s="10">
        <v>12100000</v>
      </c>
    </row>
    <row r="59" spans="1:12" s="2" customFormat="1" ht="15">
      <c r="A59" s="1"/>
      <c r="B59" s="8"/>
      <c r="C59" s="9"/>
      <c r="D59" s="9"/>
      <c r="E59" s="9">
        <v>46</v>
      </c>
      <c r="F59" s="9" t="s">
        <v>91</v>
      </c>
      <c r="H59" s="9"/>
      <c r="I59" s="9"/>
      <c r="J59" s="9"/>
      <c r="K59" s="10">
        <v>2500000</v>
      </c>
      <c r="L59" s="10">
        <v>2500000</v>
      </c>
    </row>
    <row r="60" spans="1:12" s="2" customFormat="1" ht="15">
      <c r="A60" s="1"/>
      <c r="B60" s="8"/>
      <c r="C60" s="9"/>
      <c r="D60" s="9"/>
      <c r="E60" s="9">
        <v>47</v>
      </c>
      <c r="F60" s="9" t="s">
        <v>92</v>
      </c>
      <c r="H60" s="9"/>
      <c r="I60" s="9"/>
      <c r="J60" s="9"/>
      <c r="K60" s="10">
        <v>17325000</v>
      </c>
      <c r="L60" s="10">
        <v>17325000</v>
      </c>
    </row>
    <row r="61" spans="1:12" s="2" customFormat="1" ht="15">
      <c r="A61" s="1"/>
      <c r="B61" s="8"/>
      <c r="C61" s="9"/>
      <c r="D61" s="9"/>
      <c r="E61" s="9">
        <v>48</v>
      </c>
      <c r="F61" s="9" t="s">
        <v>93</v>
      </c>
      <c r="H61" s="9"/>
      <c r="I61" s="9"/>
      <c r="J61" s="9"/>
      <c r="K61" s="10">
        <v>18150000</v>
      </c>
      <c r="L61" s="10">
        <v>18150000</v>
      </c>
    </row>
    <row r="62" spans="1:12" s="2" customFormat="1" ht="15">
      <c r="A62" s="1"/>
      <c r="B62" s="8"/>
      <c r="C62" s="9"/>
      <c r="D62" s="9"/>
      <c r="E62" s="9">
        <v>49</v>
      </c>
      <c r="F62" s="9" t="s">
        <v>94</v>
      </c>
      <c r="H62" s="9"/>
      <c r="I62" s="9"/>
      <c r="J62" s="9"/>
      <c r="K62" s="10">
        <v>22550000</v>
      </c>
      <c r="L62" s="10">
        <v>22550000</v>
      </c>
    </row>
    <row r="63" spans="1:12" s="2" customFormat="1" ht="15">
      <c r="A63" s="1"/>
      <c r="B63" s="8"/>
      <c r="C63" s="9"/>
      <c r="D63" s="9"/>
      <c r="E63" s="9">
        <v>50</v>
      </c>
      <c r="F63" s="9" t="s">
        <v>95</v>
      </c>
      <c r="H63" s="9"/>
      <c r="I63" s="9"/>
      <c r="J63" s="9"/>
      <c r="K63" s="10">
        <v>6325000</v>
      </c>
      <c r="L63" s="10">
        <v>6325000</v>
      </c>
    </row>
    <row r="64" spans="1:12" s="2" customFormat="1" ht="15">
      <c r="A64" s="1"/>
      <c r="B64" s="8"/>
      <c r="C64" s="9"/>
      <c r="D64" s="9"/>
      <c r="E64" s="9">
        <v>51</v>
      </c>
      <c r="F64" s="9" t="s">
        <v>96</v>
      </c>
      <c r="H64" s="9"/>
      <c r="I64" s="9"/>
      <c r="J64" s="9"/>
      <c r="K64" s="10">
        <v>7700000</v>
      </c>
      <c r="L64" s="10">
        <v>7700000</v>
      </c>
    </row>
    <row r="65" spans="1:12" s="2" customFormat="1" ht="15">
      <c r="A65" s="1"/>
      <c r="B65" s="8"/>
      <c r="C65" s="9"/>
      <c r="D65" s="9"/>
      <c r="E65" s="9">
        <v>52</v>
      </c>
      <c r="F65" s="9" t="s">
        <v>97</v>
      </c>
      <c r="H65" s="9"/>
      <c r="I65" s="9"/>
      <c r="J65" s="9"/>
      <c r="K65" s="10">
        <v>3575000</v>
      </c>
      <c r="L65" s="10">
        <v>3575000</v>
      </c>
    </row>
    <row r="66" spans="1:12" s="2" customFormat="1" ht="15">
      <c r="A66" s="1"/>
      <c r="B66" s="8"/>
      <c r="C66" s="9"/>
      <c r="D66" s="9"/>
      <c r="E66" s="9">
        <v>53</v>
      </c>
      <c r="F66" s="9" t="s">
        <v>98</v>
      </c>
      <c r="H66" s="9"/>
      <c r="I66" s="9"/>
      <c r="J66" s="9"/>
      <c r="K66" s="10">
        <v>9900000</v>
      </c>
      <c r="L66" s="10">
        <v>9900000</v>
      </c>
    </row>
    <row r="67" spans="1:12" s="2" customFormat="1" ht="15">
      <c r="A67" s="1"/>
      <c r="B67" s="8"/>
      <c r="C67" s="9"/>
      <c r="D67" s="9"/>
      <c r="E67" s="9">
        <v>54</v>
      </c>
      <c r="F67" s="9" t="s">
        <v>99</v>
      </c>
      <c r="H67" s="9"/>
      <c r="I67" s="9"/>
      <c r="J67" s="9"/>
      <c r="K67" s="10">
        <v>2500000</v>
      </c>
      <c r="L67" s="10">
        <v>2500000</v>
      </c>
    </row>
    <row r="68" spans="1:12" s="2" customFormat="1" ht="15">
      <c r="A68" s="1"/>
      <c r="B68" s="8"/>
      <c r="C68" s="9"/>
      <c r="D68" s="9"/>
      <c r="E68" s="9">
        <v>55</v>
      </c>
      <c r="F68" s="9" t="s">
        <v>100</v>
      </c>
      <c r="H68" s="9"/>
      <c r="I68" s="9"/>
      <c r="J68" s="9"/>
      <c r="K68" s="10">
        <v>13200000</v>
      </c>
      <c r="L68" s="10">
        <v>13200000</v>
      </c>
    </row>
    <row r="69" spans="1:12" s="2" customFormat="1" ht="15">
      <c r="A69" s="1"/>
      <c r="B69" s="8"/>
      <c r="C69" s="9"/>
      <c r="D69" s="9"/>
      <c r="E69" s="9">
        <v>56</v>
      </c>
      <c r="F69" s="9" t="s">
        <v>101</v>
      </c>
      <c r="H69" s="9"/>
      <c r="I69" s="9"/>
      <c r="J69" s="9"/>
      <c r="K69" s="10">
        <v>7700000</v>
      </c>
      <c r="L69" s="10">
        <v>7700000</v>
      </c>
    </row>
    <row r="70" spans="1:12" s="2" customFormat="1" ht="15">
      <c r="A70" s="1"/>
      <c r="B70" s="8"/>
      <c r="C70" s="9"/>
      <c r="D70" s="9"/>
      <c r="E70" s="9">
        <v>57</v>
      </c>
      <c r="F70" s="9" t="s">
        <v>102</v>
      </c>
      <c r="H70" s="9"/>
      <c r="I70" s="9"/>
      <c r="J70" s="9"/>
      <c r="K70" s="10">
        <v>4675000</v>
      </c>
      <c r="L70" s="10">
        <v>4675000</v>
      </c>
    </row>
    <row r="71" spans="1:12" s="2" customFormat="1" ht="15">
      <c r="A71" s="1"/>
      <c r="B71" s="8"/>
      <c r="C71" s="9"/>
      <c r="D71" s="9"/>
      <c r="E71" s="9">
        <v>58</v>
      </c>
      <c r="F71" s="9" t="s">
        <v>103</v>
      </c>
      <c r="H71" s="9"/>
      <c r="I71" s="9"/>
      <c r="J71" s="9"/>
      <c r="K71" s="10">
        <v>6875000</v>
      </c>
      <c r="L71" s="10">
        <v>6875000</v>
      </c>
    </row>
    <row r="72" spans="1:12" s="2" customFormat="1" ht="15">
      <c r="A72" s="1"/>
      <c r="B72" s="8"/>
      <c r="C72" s="9"/>
      <c r="D72" s="9"/>
      <c r="E72" s="9">
        <v>59</v>
      </c>
      <c r="F72" s="9" t="s">
        <v>104</v>
      </c>
      <c r="H72" s="9"/>
      <c r="I72" s="9"/>
      <c r="J72" s="9"/>
      <c r="K72" s="10">
        <v>5500000</v>
      </c>
      <c r="L72" s="10">
        <v>5500000</v>
      </c>
    </row>
    <row r="73" spans="1:12" s="2" customFormat="1" ht="15">
      <c r="A73" s="1"/>
      <c r="B73" s="8"/>
      <c r="C73" s="9"/>
      <c r="D73" s="9"/>
      <c r="E73" s="9">
        <v>60</v>
      </c>
      <c r="F73" s="9" t="s">
        <v>105</v>
      </c>
      <c r="H73" s="9"/>
      <c r="I73" s="9"/>
      <c r="J73" s="9"/>
      <c r="K73" s="10">
        <v>13200000</v>
      </c>
      <c r="L73" s="10">
        <v>13200000</v>
      </c>
    </row>
    <row r="74" spans="1:12" s="2" customFormat="1" ht="15">
      <c r="A74" s="1"/>
      <c r="B74" s="8"/>
      <c r="C74" s="9"/>
      <c r="D74" s="9"/>
      <c r="E74" s="9">
        <v>61</v>
      </c>
      <c r="F74" s="9" t="s">
        <v>106</v>
      </c>
      <c r="H74" s="9"/>
      <c r="I74" s="9"/>
      <c r="J74" s="9"/>
      <c r="K74" s="10">
        <v>5500000</v>
      </c>
      <c r="L74" s="10">
        <v>5500000</v>
      </c>
    </row>
    <row r="75" spans="1:12" s="2" customFormat="1" ht="15">
      <c r="A75" s="1"/>
      <c r="B75" s="8"/>
      <c r="C75" s="9"/>
      <c r="D75" s="9"/>
      <c r="E75" s="9">
        <v>62</v>
      </c>
      <c r="F75" s="9" t="s">
        <v>107</v>
      </c>
      <c r="H75" s="9"/>
      <c r="I75" s="9"/>
      <c r="J75" s="9"/>
      <c r="K75" s="10">
        <v>8800000</v>
      </c>
      <c r="L75" s="10">
        <v>8800000</v>
      </c>
    </row>
    <row r="76" spans="1:12" s="2" customFormat="1" ht="15">
      <c r="A76" s="1"/>
      <c r="B76" s="8"/>
      <c r="C76" s="9"/>
      <c r="D76" s="9"/>
      <c r="E76" s="9">
        <v>63</v>
      </c>
      <c r="F76" s="9" t="s">
        <v>108</v>
      </c>
      <c r="H76" s="9"/>
      <c r="I76" s="9"/>
      <c r="J76" s="9"/>
      <c r="K76" s="10">
        <v>9900000</v>
      </c>
      <c r="L76" s="10">
        <v>9900000</v>
      </c>
    </row>
    <row r="77" spans="1:12" s="2" customFormat="1" ht="15">
      <c r="A77" s="1"/>
      <c r="B77" s="8"/>
      <c r="C77" s="9"/>
      <c r="D77" s="9"/>
      <c r="E77" s="9">
        <v>64</v>
      </c>
      <c r="F77" s="9" t="s">
        <v>109</v>
      </c>
      <c r="H77" s="9"/>
      <c r="I77" s="9"/>
      <c r="J77" s="9"/>
      <c r="K77" s="10">
        <v>10450000</v>
      </c>
      <c r="L77" s="10">
        <v>10450000</v>
      </c>
    </row>
    <row r="78" spans="1:12" s="2" customFormat="1" ht="15">
      <c r="A78" s="1"/>
      <c r="B78" s="8"/>
      <c r="C78" s="9"/>
      <c r="D78" s="9"/>
      <c r="E78" s="9">
        <v>65</v>
      </c>
      <c r="F78" s="9" t="s">
        <v>110</v>
      </c>
      <c r="H78" s="9"/>
      <c r="I78" s="9"/>
      <c r="J78" s="9"/>
      <c r="K78" s="10">
        <v>8250000</v>
      </c>
      <c r="L78" s="10">
        <v>8250000</v>
      </c>
    </row>
    <row r="79" spans="1:12" s="2" customFormat="1" ht="15">
      <c r="A79" s="1"/>
      <c r="B79" s="8"/>
      <c r="C79" s="9"/>
      <c r="D79" s="9"/>
      <c r="E79" s="9">
        <v>66</v>
      </c>
      <c r="F79" s="9" t="s">
        <v>111</v>
      </c>
      <c r="H79" s="9"/>
      <c r="I79" s="9"/>
      <c r="J79" s="9"/>
      <c r="K79" s="10">
        <v>7975000</v>
      </c>
      <c r="L79" s="10">
        <v>7975000</v>
      </c>
    </row>
    <row r="80" spans="1:12" s="2" customFormat="1" ht="15">
      <c r="A80" s="1"/>
      <c r="B80" s="8"/>
      <c r="C80" s="9"/>
      <c r="D80" s="9"/>
      <c r="E80" s="9">
        <v>67</v>
      </c>
      <c r="F80" s="9" t="s">
        <v>112</v>
      </c>
      <c r="H80" s="9"/>
      <c r="I80" s="9"/>
      <c r="J80" s="9"/>
      <c r="K80" s="10">
        <v>14850000</v>
      </c>
      <c r="L80" s="10">
        <v>14850000</v>
      </c>
    </row>
    <row r="81" spans="1:12" s="2" customFormat="1" ht="15">
      <c r="A81" s="1"/>
      <c r="B81" s="8"/>
      <c r="C81" s="9"/>
      <c r="D81" s="9"/>
      <c r="E81" s="9">
        <v>68</v>
      </c>
      <c r="F81" s="9" t="s">
        <v>113</v>
      </c>
      <c r="H81" s="9"/>
      <c r="I81" s="9"/>
      <c r="J81" s="9"/>
      <c r="K81" s="10">
        <v>8250000</v>
      </c>
      <c r="L81" s="10">
        <v>8250000</v>
      </c>
    </row>
    <row r="82" spans="1:12" s="2" customFormat="1" ht="15">
      <c r="A82" s="1"/>
      <c r="B82" s="8"/>
      <c r="C82" s="9"/>
      <c r="D82" s="9"/>
      <c r="E82" s="9">
        <v>69</v>
      </c>
      <c r="F82" s="9" t="s">
        <v>114</v>
      </c>
      <c r="H82" s="9"/>
      <c r="I82" s="9"/>
      <c r="J82" s="9"/>
      <c r="K82" s="10">
        <v>10175000</v>
      </c>
      <c r="L82" s="10">
        <v>10175000</v>
      </c>
    </row>
    <row r="83" spans="1:12" s="2" customFormat="1" ht="15">
      <c r="A83" s="1"/>
      <c r="B83" s="8"/>
      <c r="C83" s="9"/>
      <c r="D83" s="9"/>
      <c r="E83" s="9">
        <v>70</v>
      </c>
      <c r="F83" s="9" t="s">
        <v>115</v>
      </c>
      <c r="H83" s="9"/>
      <c r="I83" s="9"/>
      <c r="J83" s="9"/>
      <c r="K83" s="10">
        <v>9625000</v>
      </c>
      <c r="L83" s="10">
        <v>9625000</v>
      </c>
    </row>
    <row r="84" spans="1:12" s="2" customFormat="1" ht="15">
      <c r="A84" s="1"/>
      <c r="B84" s="8"/>
      <c r="C84" s="9"/>
      <c r="D84" s="9"/>
      <c r="E84" s="9">
        <v>71</v>
      </c>
      <c r="F84" s="9" t="s">
        <v>116</v>
      </c>
      <c r="H84" s="9"/>
      <c r="I84" s="9"/>
      <c r="J84" s="9"/>
      <c r="K84" s="10">
        <v>5500000</v>
      </c>
      <c r="L84" s="10">
        <v>5500000</v>
      </c>
    </row>
    <row r="85" spans="1:12" s="2" customFormat="1" ht="15">
      <c r="A85" s="1"/>
      <c r="B85" s="8"/>
      <c r="C85" s="9"/>
      <c r="D85" s="9"/>
      <c r="E85" s="9"/>
      <c r="F85" s="9"/>
      <c r="G85" s="9"/>
      <c r="H85" s="9"/>
      <c r="I85" s="9"/>
      <c r="J85" s="9"/>
      <c r="K85" s="10"/>
      <c r="L85" s="10"/>
    </row>
    <row r="86" spans="1:12" s="15" customFormat="1">
      <c r="A86" s="12"/>
      <c r="B86" s="13"/>
      <c r="C86" s="11"/>
      <c r="D86" s="11" t="s">
        <v>15</v>
      </c>
      <c r="E86" s="11" t="s">
        <v>16</v>
      </c>
      <c r="F86" s="11"/>
      <c r="G86" s="11"/>
      <c r="H86" s="11"/>
      <c r="I86" s="11"/>
      <c r="J86" s="11"/>
      <c r="K86" s="14">
        <v>200000000</v>
      </c>
      <c r="L86" s="14">
        <v>200000000</v>
      </c>
    </row>
    <row r="87" spans="1:12" s="2" customFormat="1" ht="15">
      <c r="A87" s="1"/>
      <c r="B87" s="8"/>
      <c r="C87" s="9"/>
      <c r="D87" s="9"/>
      <c r="E87" s="9">
        <v>1</v>
      </c>
      <c r="F87" s="9" t="s">
        <v>17</v>
      </c>
      <c r="G87" s="9"/>
      <c r="H87" s="9"/>
      <c r="I87" s="9"/>
      <c r="J87" s="9"/>
      <c r="K87" s="10">
        <v>200000000</v>
      </c>
      <c r="L87" s="10">
        <v>200000000</v>
      </c>
    </row>
    <row r="88" spans="1:12" s="2" customFormat="1" ht="15">
      <c r="A88" s="1"/>
      <c r="B88" s="8"/>
      <c r="C88" s="9"/>
      <c r="D88" s="9"/>
      <c r="E88" s="9"/>
      <c r="F88" s="9"/>
      <c r="G88" s="9"/>
      <c r="H88" s="9"/>
      <c r="I88" s="9"/>
      <c r="J88" s="9"/>
      <c r="K88" s="10"/>
      <c r="L88" s="10"/>
    </row>
    <row r="89" spans="1:12" s="15" customFormat="1">
      <c r="A89" s="12"/>
      <c r="B89" s="13"/>
      <c r="C89" s="11"/>
      <c r="D89" s="11" t="s">
        <v>18</v>
      </c>
      <c r="E89" s="11" t="s">
        <v>19</v>
      </c>
      <c r="F89" s="11"/>
      <c r="G89" s="11"/>
      <c r="H89" s="11"/>
      <c r="I89" s="11"/>
      <c r="J89" s="11"/>
      <c r="K89" s="21">
        <f>SUM(K90:K94)</f>
        <v>182700000</v>
      </c>
      <c r="L89" s="21">
        <f>SUM(L90:L94)</f>
        <v>185100000</v>
      </c>
    </row>
    <row r="90" spans="1:12" s="2" customFormat="1" ht="15">
      <c r="A90" s="1"/>
      <c r="B90" s="8"/>
      <c r="C90" s="9"/>
      <c r="D90" s="9"/>
      <c r="E90" s="9">
        <v>1</v>
      </c>
      <c r="F90" s="9" t="s">
        <v>20</v>
      </c>
      <c r="H90" s="9"/>
      <c r="I90" s="9"/>
      <c r="J90" s="9"/>
      <c r="K90" s="22">
        <v>90000000</v>
      </c>
      <c r="L90" s="22">
        <v>90000000</v>
      </c>
    </row>
    <row r="91" spans="1:12" s="2" customFormat="1" ht="15">
      <c r="A91" s="1"/>
      <c r="B91" s="8"/>
      <c r="C91" s="9"/>
      <c r="D91" s="9"/>
      <c r="E91" s="9">
        <v>2</v>
      </c>
      <c r="F91" s="9" t="s">
        <v>12</v>
      </c>
      <c r="H91" s="9"/>
      <c r="I91" s="9"/>
      <c r="J91" s="9"/>
      <c r="K91" s="22">
        <v>30000000</v>
      </c>
      <c r="L91" s="22">
        <v>30000000</v>
      </c>
    </row>
    <row r="92" spans="1:12" s="2" customFormat="1" ht="15">
      <c r="A92" s="1"/>
      <c r="B92" s="8"/>
      <c r="C92" s="9"/>
      <c r="D92" s="9"/>
      <c r="E92" s="9">
        <v>3</v>
      </c>
      <c r="F92" s="9" t="s">
        <v>13</v>
      </c>
      <c r="H92" s="9"/>
      <c r="I92" s="9"/>
      <c r="J92" s="9"/>
      <c r="K92" s="22">
        <v>30000000</v>
      </c>
      <c r="L92" s="22">
        <v>32000000</v>
      </c>
    </row>
    <row r="93" spans="1:12" s="2" customFormat="1" ht="15">
      <c r="A93" s="1"/>
      <c r="B93" s="8"/>
      <c r="C93" s="9"/>
      <c r="D93" s="9"/>
      <c r="E93" s="9">
        <v>4</v>
      </c>
      <c r="F93" s="9" t="s">
        <v>21</v>
      </c>
      <c r="H93" s="9"/>
      <c r="I93" s="9"/>
      <c r="J93" s="9"/>
      <c r="K93" s="22">
        <v>32000000</v>
      </c>
      <c r="L93" s="22">
        <v>32400000</v>
      </c>
    </row>
    <row r="94" spans="1:12" s="2" customFormat="1" ht="15">
      <c r="A94" s="1"/>
      <c r="B94" s="8"/>
      <c r="C94" s="9"/>
      <c r="D94" s="9"/>
      <c r="E94" s="9"/>
      <c r="F94" s="9" t="s">
        <v>10</v>
      </c>
      <c r="G94" s="9"/>
      <c r="H94" s="9"/>
      <c r="I94" s="9"/>
      <c r="J94" s="9"/>
      <c r="K94" s="10">
        <v>700000</v>
      </c>
      <c r="L94" s="10">
        <v>700000</v>
      </c>
    </row>
    <row r="95" spans="1:12" s="2" customFormat="1" ht="15">
      <c r="A95" s="1"/>
      <c r="B95" s="8"/>
      <c r="C95" s="9"/>
      <c r="D95" s="9"/>
      <c r="E95" s="9"/>
      <c r="F95" s="9"/>
      <c r="G95" s="9"/>
      <c r="H95" s="9"/>
      <c r="I95" s="9"/>
      <c r="J95" s="9"/>
      <c r="K95" s="10"/>
      <c r="L95" s="10"/>
    </row>
    <row r="96" spans="1:12" s="15" customFormat="1">
      <c r="A96" s="12"/>
      <c r="B96" s="13"/>
      <c r="C96" s="11"/>
      <c r="D96" s="11" t="s">
        <v>22</v>
      </c>
      <c r="E96" s="11" t="s">
        <v>23</v>
      </c>
      <c r="F96" s="11"/>
      <c r="G96" s="11"/>
      <c r="H96" s="11"/>
      <c r="I96" s="11"/>
      <c r="J96" s="11"/>
      <c r="K96" s="14">
        <f>SUM(K97:K102)</f>
        <v>240000000</v>
      </c>
      <c r="L96" s="14">
        <f>SUM(L97:L102)</f>
        <v>240000000</v>
      </c>
    </row>
    <row r="97" spans="1:12" s="2" customFormat="1" ht="15">
      <c r="A97" s="1"/>
      <c r="B97" s="8"/>
      <c r="C97" s="9"/>
      <c r="D97" s="9"/>
      <c r="E97" s="9">
        <v>1</v>
      </c>
      <c r="F97" s="9" t="s">
        <v>24</v>
      </c>
      <c r="H97" s="9"/>
      <c r="I97" s="9"/>
      <c r="J97" s="9"/>
      <c r="K97" s="10">
        <v>40000000</v>
      </c>
      <c r="L97" s="10">
        <v>40000000</v>
      </c>
    </row>
    <row r="98" spans="1:12" s="2" customFormat="1" ht="15">
      <c r="A98" s="1"/>
      <c r="B98" s="8"/>
      <c r="C98" s="9"/>
      <c r="D98" s="9"/>
      <c r="E98" s="9">
        <v>2</v>
      </c>
      <c r="F98" s="9" t="s">
        <v>25</v>
      </c>
      <c r="H98" s="9"/>
      <c r="I98" s="9"/>
      <c r="J98" s="9"/>
      <c r="K98" s="10">
        <v>40000000</v>
      </c>
      <c r="L98" s="10">
        <v>40000000</v>
      </c>
    </row>
    <row r="99" spans="1:12" s="2" customFormat="1" ht="15">
      <c r="A99" s="1"/>
      <c r="B99" s="8"/>
      <c r="C99" s="9"/>
      <c r="D99" s="9"/>
      <c r="E99" s="9">
        <v>3</v>
      </c>
      <c r="F99" s="9" t="s">
        <v>26</v>
      </c>
      <c r="H99" s="9"/>
      <c r="I99" s="9"/>
      <c r="J99" s="9"/>
      <c r="K99" s="10">
        <v>40000000</v>
      </c>
      <c r="L99" s="10">
        <v>40000000</v>
      </c>
    </row>
    <row r="100" spans="1:12" s="2" customFormat="1" ht="15">
      <c r="A100" s="1"/>
      <c r="B100" s="8"/>
      <c r="C100" s="9"/>
      <c r="D100" s="9"/>
      <c r="E100" s="9">
        <v>4</v>
      </c>
      <c r="F100" s="9" t="s">
        <v>27</v>
      </c>
      <c r="H100" s="9"/>
      <c r="I100" s="9"/>
      <c r="J100" s="9"/>
      <c r="K100" s="10">
        <v>40000000</v>
      </c>
      <c r="L100" s="10">
        <v>40000000</v>
      </c>
    </row>
    <row r="101" spans="1:12" s="2" customFormat="1" ht="15">
      <c r="A101" s="1"/>
      <c r="B101" s="8"/>
      <c r="C101" s="9"/>
      <c r="D101" s="9"/>
      <c r="E101" s="9">
        <v>5</v>
      </c>
      <c r="F101" s="9" t="s">
        <v>28</v>
      </c>
      <c r="H101" s="9"/>
      <c r="I101" s="9"/>
      <c r="J101" s="9"/>
      <c r="K101" s="10">
        <v>40000000</v>
      </c>
      <c r="L101" s="10">
        <v>40000000</v>
      </c>
    </row>
    <row r="102" spans="1:12" s="2" customFormat="1" ht="15">
      <c r="A102" s="1"/>
      <c r="B102" s="8"/>
      <c r="C102" s="9"/>
      <c r="D102" s="9"/>
      <c r="E102" s="9">
        <v>6</v>
      </c>
      <c r="F102" s="9" t="s">
        <v>29</v>
      </c>
      <c r="H102" s="9"/>
      <c r="I102" s="9"/>
      <c r="J102" s="9"/>
      <c r="K102" s="10">
        <v>40000000</v>
      </c>
      <c r="L102" s="10">
        <v>40000000</v>
      </c>
    </row>
    <row r="103" spans="1:12" s="2" customFormat="1" ht="15">
      <c r="A103" s="1"/>
      <c r="B103" s="8"/>
      <c r="C103" s="9"/>
      <c r="D103" s="9"/>
      <c r="E103" s="9"/>
      <c r="F103" s="9"/>
      <c r="G103" s="9"/>
      <c r="H103" s="9"/>
      <c r="I103" s="9"/>
      <c r="J103" s="9"/>
      <c r="K103" s="10"/>
      <c r="L103" s="10"/>
    </row>
    <row r="104" spans="1:12" s="15" customFormat="1">
      <c r="A104" s="12"/>
      <c r="B104" s="13"/>
      <c r="C104" s="11"/>
      <c r="D104" s="11" t="s">
        <v>30</v>
      </c>
      <c r="E104" s="11" t="s">
        <v>31</v>
      </c>
      <c r="F104" s="11"/>
      <c r="G104" s="11"/>
      <c r="H104" s="11"/>
      <c r="I104" s="11"/>
      <c r="J104" s="11"/>
      <c r="K104" s="14">
        <f>SUM(K105:K114)</f>
        <v>135000000</v>
      </c>
      <c r="L104" s="14">
        <f>SUM(L105:L114)</f>
        <v>135000000</v>
      </c>
    </row>
    <row r="105" spans="1:12" s="2" customFormat="1" ht="15">
      <c r="A105" s="1"/>
      <c r="B105" s="8"/>
      <c r="C105" s="9"/>
      <c r="D105" s="9"/>
      <c r="E105" s="9">
        <v>1</v>
      </c>
      <c r="F105" s="9" t="s">
        <v>32</v>
      </c>
      <c r="H105" s="9"/>
      <c r="I105" s="9"/>
      <c r="J105" s="9"/>
      <c r="K105" s="10">
        <v>13500000</v>
      </c>
      <c r="L105" s="10">
        <v>13500000</v>
      </c>
    </row>
    <row r="106" spans="1:12" s="2" customFormat="1" ht="15">
      <c r="A106" s="1"/>
      <c r="B106" s="8"/>
      <c r="C106" s="9"/>
      <c r="D106" s="9"/>
      <c r="E106" s="9">
        <v>2</v>
      </c>
      <c r="F106" s="9" t="s">
        <v>33</v>
      </c>
      <c r="H106" s="9"/>
      <c r="I106" s="9"/>
      <c r="J106" s="9"/>
      <c r="K106" s="10">
        <v>13500000</v>
      </c>
      <c r="L106" s="10">
        <v>13500000</v>
      </c>
    </row>
    <row r="107" spans="1:12" s="2" customFormat="1" ht="15">
      <c r="A107" s="1"/>
      <c r="B107" s="8"/>
      <c r="C107" s="9"/>
      <c r="D107" s="9"/>
      <c r="E107" s="9">
        <v>3</v>
      </c>
      <c r="F107" s="9" t="s">
        <v>34</v>
      </c>
      <c r="H107" s="9"/>
      <c r="I107" s="9"/>
      <c r="J107" s="9"/>
      <c r="K107" s="10">
        <v>13500000</v>
      </c>
      <c r="L107" s="10">
        <v>13500000</v>
      </c>
    </row>
    <row r="108" spans="1:12" s="2" customFormat="1" ht="15">
      <c r="A108" s="1"/>
      <c r="B108" s="8"/>
      <c r="C108" s="9"/>
      <c r="D108" s="9"/>
      <c r="E108" s="9">
        <v>4</v>
      </c>
      <c r="F108" s="9" t="s">
        <v>14</v>
      </c>
      <c r="H108" s="9"/>
      <c r="I108" s="9"/>
      <c r="J108" s="9"/>
      <c r="K108" s="10">
        <v>13500000</v>
      </c>
      <c r="L108" s="10">
        <v>13500000</v>
      </c>
    </row>
    <row r="109" spans="1:12" s="2" customFormat="1" ht="15">
      <c r="A109" s="1"/>
      <c r="B109" s="8"/>
      <c r="C109" s="9"/>
      <c r="D109" s="9"/>
      <c r="E109" s="9">
        <v>5</v>
      </c>
      <c r="F109" s="9" t="s">
        <v>35</v>
      </c>
      <c r="H109" s="9"/>
      <c r="I109" s="9"/>
      <c r="J109" s="9"/>
      <c r="K109" s="10">
        <v>13500000</v>
      </c>
      <c r="L109" s="10">
        <v>13500000</v>
      </c>
    </row>
    <row r="110" spans="1:12" s="2" customFormat="1" ht="15">
      <c r="A110" s="1"/>
      <c r="B110" s="8"/>
      <c r="C110" s="9"/>
      <c r="D110" s="9"/>
      <c r="E110" s="9">
        <v>6</v>
      </c>
      <c r="F110" s="9" t="s">
        <v>36</v>
      </c>
      <c r="H110" s="9"/>
      <c r="I110" s="9"/>
      <c r="J110" s="9"/>
      <c r="K110" s="10">
        <v>13500000</v>
      </c>
      <c r="L110" s="10">
        <v>13500000</v>
      </c>
    </row>
    <row r="111" spans="1:12" s="2" customFormat="1" ht="15">
      <c r="A111" s="1"/>
      <c r="B111" s="8"/>
      <c r="C111" s="9"/>
      <c r="D111" s="9"/>
      <c r="E111" s="9">
        <v>7</v>
      </c>
      <c r="F111" s="9" t="s">
        <v>37</v>
      </c>
      <c r="H111" s="9"/>
      <c r="I111" s="9"/>
      <c r="J111" s="9"/>
      <c r="K111" s="10">
        <v>13500000</v>
      </c>
      <c r="L111" s="10">
        <v>13500000</v>
      </c>
    </row>
    <row r="112" spans="1:12" s="2" customFormat="1" ht="15">
      <c r="A112" s="1"/>
      <c r="B112" s="8"/>
      <c r="C112" s="9"/>
      <c r="D112" s="9"/>
      <c r="E112" s="9">
        <v>8</v>
      </c>
      <c r="F112" s="9" t="s">
        <v>38</v>
      </c>
      <c r="H112" s="9"/>
      <c r="I112" s="9"/>
      <c r="J112" s="9"/>
      <c r="K112" s="10">
        <v>13500000</v>
      </c>
      <c r="L112" s="10">
        <v>13500000</v>
      </c>
    </row>
    <row r="113" spans="1:12" s="2" customFormat="1" ht="15">
      <c r="A113" s="1"/>
      <c r="B113" s="8"/>
      <c r="C113" s="9"/>
      <c r="D113" s="9"/>
      <c r="E113" s="9">
        <v>9</v>
      </c>
      <c r="F113" s="9" t="s">
        <v>39</v>
      </c>
      <c r="H113" s="9"/>
      <c r="I113" s="9"/>
      <c r="J113" s="9"/>
      <c r="K113" s="10">
        <v>13500000</v>
      </c>
      <c r="L113" s="10">
        <v>13500000</v>
      </c>
    </row>
    <row r="114" spans="1:12" s="2" customFormat="1" ht="15">
      <c r="A114" s="1"/>
      <c r="B114" s="8"/>
      <c r="C114" s="9"/>
      <c r="D114" s="9"/>
      <c r="E114" s="9">
        <v>10</v>
      </c>
      <c r="F114" s="9" t="s">
        <v>40</v>
      </c>
      <c r="H114" s="9"/>
      <c r="I114" s="9"/>
      <c r="J114" s="9"/>
      <c r="K114" s="10">
        <v>13500000</v>
      </c>
      <c r="L114" s="10">
        <v>13500000</v>
      </c>
    </row>
    <row r="115" spans="1:12" s="2" customFormat="1" ht="15">
      <c r="A115" s="1"/>
      <c r="B115" s="8"/>
      <c r="C115" s="9"/>
      <c r="D115" s="9"/>
      <c r="E115" s="9"/>
      <c r="F115" s="9"/>
      <c r="G115" s="9"/>
      <c r="H115" s="9"/>
      <c r="I115" s="9"/>
      <c r="J115" s="9"/>
      <c r="K115" s="10"/>
      <c r="L115" s="10"/>
    </row>
    <row r="116" spans="1:12" s="15" customFormat="1">
      <c r="A116" s="12"/>
      <c r="B116" s="13"/>
      <c r="C116" s="11"/>
      <c r="D116" s="11" t="s">
        <v>41</v>
      </c>
      <c r="E116" s="11" t="s">
        <v>42</v>
      </c>
      <c r="F116" s="11"/>
      <c r="G116" s="11"/>
      <c r="H116" s="11"/>
      <c r="I116" s="11"/>
      <c r="J116" s="11"/>
      <c r="K116" s="14">
        <v>236400000</v>
      </c>
      <c r="L116" s="14">
        <v>0</v>
      </c>
    </row>
    <row r="117" spans="1:12" s="15" customFormat="1">
      <c r="A117" s="12"/>
      <c r="B117" s="13"/>
      <c r="C117" s="11"/>
      <c r="D117" s="11"/>
      <c r="E117" s="11"/>
      <c r="F117" s="11"/>
      <c r="G117" s="11"/>
      <c r="H117" s="11"/>
      <c r="I117" s="11"/>
      <c r="J117" s="11"/>
      <c r="K117" s="14"/>
      <c r="L117" s="14"/>
    </row>
    <row r="118" spans="1:12" s="15" customFormat="1">
      <c r="A118" s="12"/>
      <c r="B118" s="13"/>
      <c r="C118" s="11"/>
      <c r="D118" s="11" t="s">
        <v>117</v>
      </c>
      <c r="E118" s="11" t="s">
        <v>144</v>
      </c>
      <c r="F118" s="11"/>
      <c r="G118" s="11"/>
      <c r="H118" s="11"/>
      <c r="I118" s="11"/>
      <c r="J118" s="11"/>
      <c r="K118" s="14">
        <v>0</v>
      </c>
      <c r="L118" s="14">
        <f>SUM(L119:L144)</f>
        <v>234000000</v>
      </c>
    </row>
    <row r="119" spans="1:12" s="15" customFormat="1">
      <c r="A119" s="12"/>
      <c r="B119" s="13"/>
      <c r="C119" s="11"/>
      <c r="D119" s="11"/>
      <c r="E119" s="20">
        <v>1</v>
      </c>
      <c r="F119" s="9" t="s">
        <v>118</v>
      </c>
      <c r="G119" s="11"/>
      <c r="H119" s="11"/>
      <c r="I119" s="11"/>
      <c r="J119" s="11"/>
      <c r="K119" s="14">
        <v>0</v>
      </c>
      <c r="L119" s="10">
        <v>9000000</v>
      </c>
    </row>
    <row r="120" spans="1:12" s="15" customFormat="1">
      <c r="A120" s="12"/>
      <c r="B120" s="13"/>
      <c r="C120" s="11"/>
      <c r="D120" s="11"/>
      <c r="E120" s="20">
        <v>2</v>
      </c>
      <c r="F120" s="9" t="s">
        <v>119</v>
      </c>
      <c r="G120" s="11"/>
      <c r="H120" s="11"/>
      <c r="I120" s="11"/>
      <c r="J120" s="11"/>
      <c r="K120" s="14">
        <v>0</v>
      </c>
      <c r="L120" s="10">
        <v>9000000</v>
      </c>
    </row>
    <row r="121" spans="1:12" s="15" customFormat="1">
      <c r="A121" s="12"/>
      <c r="B121" s="13"/>
      <c r="C121" s="11"/>
      <c r="D121" s="11"/>
      <c r="E121" s="20">
        <v>3</v>
      </c>
      <c r="F121" s="9" t="s">
        <v>120</v>
      </c>
      <c r="G121" s="11"/>
      <c r="H121" s="11"/>
      <c r="I121" s="11"/>
      <c r="J121" s="11"/>
      <c r="K121" s="14">
        <v>0</v>
      </c>
      <c r="L121" s="10">
        <v>9000000</v>
      </c>
    </row>
    <row r="122" spans="1:12" s="15" customFormat="1">
      <c r="A122" s="12"/>
      <c r="B122" s="13"/>
      <c r="C122" s="11"/>
      <c r="D122" s="11"/>
      <c r="E122" s="20">
        <v>4</v>
      </c>
      <c r="F122" s="9" t="s">
        <v>121</v>
      </c>
      <c r="G122" s="11"/>
      <c r="H122" s="11"/>
      <c r="I122" s="11"/>
      <c r="J122" s="11"/>
      <c r="K122" s="14">
        <v>0</v>
      </c>
      <c r="L122" s="10">
        <v>9000000</v>
      </c>
    </row>
    <row r="123" spans="1:12" s="15" customFormat="1">
      <c r="A123" s="12"/>
      <c r="B123" s="13"/>
      <c r="C123" s="11"/>
      <c r="D123" s="11"/>
      <c r="E123" s="20">
        <v>5</v>
      </c>
      <c r="F123" s="9" t="s">
        <v>122</v>
      </c>
      <c r="G123" s="11"/>
      <c r="H123" s="11"/>
      <c r="I123" s="11"/>
      <c r="J123" s="11"/>
      <c r="K123" s="14">
        <v>0</v>
      </c>
      <c r="L123" s="10">
        <v>9000000</v>
      </c>
    </row>
    <row r="124" spans="1:12" s="15" customFormat="1">
      <c r="A124" s="12"/>
      <c r="B124" s="13"/>
      <c r="C124" s="11"/>
      <c r="D124" s="11"/>
      <c r="E124" s="20">
        <v>6</v>
      </c>
      <c r="F124" s="9" t="s">
        <v>123</v>
      </c>
      <c r="G124" s="11"/>
      <c r="H124" s="11"/>
      <c r="I124" s="11"/>
      <c r="J124" s="11"/>
      <c r="K124" s="14">
        <v>0</v>
      </c>
      <c r="L124" s="10">
        <v>9000000</v>
      </c>
    </row>
    <row r="125" spans="1:12" s="15" customFormat="1">
      <c r="A125" s="12"/>
      <c r="B125" s="13"/>
      <c r="C125" s="11"/>
      <c r="D125" s="11"/>
      <c r="E125" s="20">
        <v>7</v>
      </c>
      <c r="F125" s="9" t="s">
        <v>124</v>
      </c>
      <c r="G125" s="11"/>
      <c r="H125" s="11"/>
      <c r="I125" s="11"/>
      <c r="J125" s="11"/>
      <c r="K125" s="14">
        <v>0</v>
      </c>
      <c r="L125" s="10">
        <v>9000000</v>
      </c>
    </row>
    <row r="126" spans="1:12" s="15" customFormat="1">
      <c r="A126" s="12"/>
      <c r="B126" s="13"/>
      <c r="C126" s="11"/>
      <c r="D126" s="11"/>
      <c r="E126" s="20">
        <v>8</v>
      </c>
      <c r="F126" s="9" t="s">
        <v>125</v>
      </c>
      <c r="G126" s="11"/>
      <c r="H126" s="11"/>
      <c r="I126" s="11"/>
      <c r="J126" s="11"/>
      <c r="K126" s="14">
        <v>0</v>
      </c>
      <c r="L126" s="10">
        <v>9000000</v>
      </c>
    </row>
    <row r="127" spans="1:12" s="15" customFormat="1">
      <c r="A127" s="12"/>
      <c r="B127" s="13"/>
      <c r="C127" s="11"/>
      <c r="D127" s="11"/>
      <c r="E127" s="20">
        <v>9</v>
      </c>
      <c r="F127" s="9" t="s">
        <v>126</v>
      </c>
      <c r="G127" s="11"/>
      <c r="H127" s="11"/>
      <c r="I127" s="11"/>
      <c r="J127" s="11"/>
      <c r="K127" s="14">
        <v>0</v>
      </c>
      <c r="L127" s="10">
        <v>9000000</v>
      </c>
    </row>
    <row r="128" spans="1:12" s="15" customFormat="1">
      <c r="A128" s="12"/>
      <c r="B128" s="13"/>
      <c r="C128" s="11"/>
      <c r="D128" s="11"/>
      <c r="E128" s="20">
        <v>10</v>
      </c>
      <c r="F128" s="9" t="s">
        <v>127</v>
      </c>
      <c r="G128" s="11"/>
      <c r="H128" s="11"/>
      <c r="I128" s="11"/>
      <c r="J128" s="11"/>
      <c r="K128" s="14">
        <v>0</v>
      </c>
      <c r="L128" s="10">
        <v>9000000</v>
      </c>
    </row>
    <row r="129" spans="1:12" s="15" customFormat="1">
      <c r="A129" s="12"/>
      <c r="B129" s="13"/>
      <c r="C129" s="11"/>
      <c r="D129" s="11"/>
      <c r="E129" s="20">
        <v>11</v>
      </c>
      <c r="F129" s="9" t="s">
        <v>128</v>
      </c>
      <c r="G129" s="11"/>
      <c r="H129" s="11"/>
      <c r="I129" s="11"/>
      <c r="J129" s="11"/>
      <c r="K129" s="14">
        <v>0</v>
      </c>
      <c r="L129" s="10">
        <v>9000000</v>
      </c>
    </row>
    <row r="130" spans="1:12" s="15" customFormat="1">
      <c r="A130" s="12"/>
      <c r="B130" s="13"/>
      <c r="C130" s="11"/>
      <c r="D130" s="11"/>
      <c r="E130" s="20">
        <v>12</v>
      </c>
      <c r="F130" s="9" t="s">
        <v>129</v>
      </c>
      <c r="G130" s="11"/>
      <c r="H130" s="11"/>
      <c r="I130" s="11"/>
      <c r="J130" s="11"/>
      <c r="K130" s="14">
        <v>0</v>
      </c>
      <c r="L130" s="10">
        <v>9000000</v>
      </c>
    </row>
    <row r="131" spans="1:12" s="15" customFormat="1">
      <c r="A131" s="12"/>
      <c r="B131" s="13"/>
      <c r="C131" s="11"/>
      <c r="D131" s="11"/>
      <c r="E131" s="20">
        <v>13</v>
      </c>
      <c r="F131" s="9" t="s">
        <v>130</v>
      </c>
      <c r="G131" s="11"/>
      <c r="H131" s="11"/>
      <c r="I131" s="11"/>
      <c r="J131" s="11"/>
      <c r="K131" s="14">
        <v>0</v>
      </c>
      <c r="L131" s="10">
        <v>9000000</v>
      </c>
    </row>
    <row r="132" spans="1:12" s="15" customFormat="1">
      <c r="A132" s="12"/>
      <c r="B132" s="13"/>
      <c r="C132" s="11"/>
      <c r="D132" s="11"/>
      <c r="E132" s="20">
        <v>14</v>
      </c>
      <c r="F132" s="9" t="s">
        <v>131</v>
      </c>
      <c r="G132" s="11"/>
      <c r="H132" s="11"/>
      <c r="I132" s="11"/>
      <c r="J132" s="11"/>
      <c r="K132" s="14">
        <v>0</v>
      </c>
      <c r="L132" s="10">
        <v>9000000</v>
      </c>
    </row>
    <row r="133" spans="1:12" s="15" customFormat="1">
      <c r="A133" s="12"/>
      <c r="B133" s="13"/>
      <c r="C133" s="11"/>
      <c r="D133" s="11"/>
      <c r="E133" s="20">
        <v>15</v>
      </c>
      <c r="F133" s="9" t="s">
        <v>132</v>
      </c>
      <c r="G133" s="11"/>
      <c r="H133" s="11"/>
      <c r="I133" s="11"/>
      <c r="J133" s="11"/>
      <c r="K133" s="14">
        <v>0</v>
      </c>
      <c r="L133" s="10">
        <v>9000000</v>
      </c>
    </row>
    <row r="134" spans="1:12" s="15" customFormat="1">
      <c r="A134" s="12"/>
      <c r="B134" s="13"/>
      <c r="C134" s="11"/>
      <c r="D134" s="11"/>
      <c r="E134" s="20">
        <v>16</v>
      </c>
      <c r="F134" s="9" t="s">
        <v>133</v>
      </c>
      <c r="G134" s="11"/>
      <c r="H134" s="11"/>
      <c r="I134" s="11"/>
      <c r="J134" s="11"/>
      <c r="K134" s="14">
        <v>0</v>
      </c>
      <c r="L134" s="10">
        <v>9000000</v>
      </c>
    </row>
    <row r="135" spans="1:12" s="15" customFormat="1">
      <c r="A135" s="12"/>
      <c r="B135" s="13"/>
      <c r="C135" s="11"/>
      <c r="D135" s="11"/>
      <c r="E135" s="20">
        <v>17</v>
      </c>
      <c r="F135" s="9" t="s">
        <v>134</v>
      </c>
      <c r="G135" s="11"/>
      <c r="H135" s="11"/>
      <c r="I135" s="11"/>
      <c r="J135" s="11"/>
      <c r="K135" s="14">
        <v>0</v>
      </c>
      <c r="L135" s="10">
        <v>9000000</v>
      </c>
    </row>
    <row r="136" spans="1:12" s="15" customFormat="1">
      <c r="A136" s="12"/>
      <c r="B136" s="13"/>
      <c r="C136" s="11"/>
      <c r="D136" s="11"/>
      <c r="E136" s="20">
        <v>18</v>
      </c>
      <c r="F136" s="9" t="s">
        <v>135</v>
      </c>
      <c r="G136" s="11"/>
      <c r="H136" s="11"/>
      <c r="I136" s="11"/>
      <c r="J136" s="11"/>
      <c r="K136" s="14">
        <v>0</v>
      </c>
      <c r="L136" s="10">
        <v>9000000</v>
      </c>
    </row>
    <row r="137" spans="1:12" s="15" customFormat="1">
      <c r="A137" s="12"/>
      <c r="B137" s="13"/>
      <c r="C137" s="11"/>
      <c r="D137" s="11"/>
      <c r="E137" s="20">
        <v>19</v>
      </c>
      <c r="F137" s="9" t="s">
        <v>136</v>
      </c>
      <c r="G137" s="11"/>
      <c r="H137" s="11"/>
      <c r="I137" s="11"/>
      <c r="J137" s="11"/>
      <c r="K137" s="14">
        <v>0</v>
      </c>
      <c r="L137" s="10">
        <v>9000000</v>
      </c>
    </row>
    <row r="138" spans="1:12" s="15" customFormat="1">
      <c r="A138" s="12"/>
      <c r="B138" s="13"/>
      <c r="C138" s="11"/>
      <c r="D138" s="11"/>
      <c r="E138" s="20">
        <v>20</v>
      </c>
      <c r="F138" s="9" t="s">
        <v>137</v>
      </c>
      <c r="G138" s="11"/>
      <c r="H138" s="11"/>
      <c r="I138" s="11"/>
      <c r="J138" s="11"/>
      <c r="K138" s="14">
        <v>0</v>
      </c>
      <c r="L138" s="10">
        <v>9000000</v>
      </c>
    </row>
    <row r="139" spans="1:12" s="15" customFormat="1">
      <c r="A139" s="12"/>
      <c r="B139" s="13"/>
      <c r="C139" s="11"/>
      <c r="D139" s="11"/>
      <c r="E139" s="20">
        <v>21</v>
      </c>
      <c r="F139" s="9" t="s">
        <v>138</v>
      </c>
      <c r="G139" s="11"/>
      <c r="H139" s="11"/>
      <c r="I139" s="11"/>
      <c r="J139" s="11"/>
      <c r="K139" s="14">
        <v>0</v>
      </c>
      <c r="L139" s="10">
        <v>9000000</v>
      </c>
    </row>
    <row r="140" spans="1:12" s="15" customFormat="1">
      <c r="A140" s="12"/>
      <c r="B140" s="13"/>
      <c r="C140" s="11"/>
      <c r="D140" s="11"/>
      <c r="E140" s="20">
        <v>22</v>
      </c>
      <c r="F140" s="9" t="s">
        <v>139</v>
      </c>
      <c r="G140" s="11"/>
      <c r="H140" s="11"/>
      <c r="I140" s="11"/>
      <c r="J140" s="11"/>
      <c r="K140" s="14">
        <v>0</v>
      </c>
      <c r="L140" s="10">
        <v>9000000</v>
      </c>
    </row>
    <row r="141" spans="1:12" s="15" customFormat="1">
      <c r="A141" s="12"/>
      <c r="B141" s="13"/>
      <c r="C141" s="11"/>
      <c r="D141" s="11"/>
      <c r="E141" s="20">
        <v>23</v>
      </c>
      <c r="F141" s="9" t="s">
        <v>140</v>
      </c>
      <c r="G141" s="11"/>
      <c r="H141" s="11"/>
      <c r="I141" s="11"/>
      <c r="J141" s="11"/>
      <c r="K141" s="14">
        <v>0</v>
      </c>
      <c r="L141" s="10">
        <v>9000000</v>
      </c>
    </row>
    <row r="142" spans="1:12" s="15" customFormat="1">
      <c r="A142" s="12"/>
      <c r="B142" s="13"/>
      <c r="C142" s="11"/>
      <c r="D142" s="11"/>
      <c r="E142" s="20">
        <v>24</v>
      </c>
      <c r="F142" s="9" t="s">
        <v>141</v>
      </c>
      <c r="G142" s="11"/>
      <c r="H142" s="11"/>
      <c r="I142" s="11"/>
      <c r="J142" s="11"/>
      <c r="K142" s="14">
        <v>0</v>
      </c>
      <c r="L142" s="10">
        <v>9000000</v>
      </c>
    </row>
    <row r="143" spans="1:12" s="15" customFormat="1">
      <c r="A143" s="12"/>
      <c r="B143" s="13"/>
      <c r="C143" s="11"/>
      <c r="D143" s="11"/>
      <c r="E143" s="20">
        <v>25</v>
      </c>
      <c r="F143" s="9" t="s">
        <v>142</v>
      </c>
      <c r="G143" s="11"/>
      <c r="H143" s="11"/>
      <c r="I143" s="11"/>
      <c r="J143" s="11"/>
      <c r="K143" s="14">
        <v>0</v>
      </c>
      <c r="L143" s="10">
        <v>9000000</v>
      </c>
    </row>
    <row r="144" spans="1:12" s="15" customFormat="1">
      <c r="A144" s="12"/>
      <c r="B144" s="13"/>
      <c r="C144" s="11"/>
      <c r="D144" s="11"/>
      <c r="E144" s="20">
        <v>26</v>
      </c>
      <c r="F144" s="9" t="s">
        <v>143</v>
      </c>
      <c r="G144" s="11"/>
      <c r="H144" s="11"/>
      <c r="I144" s="11"/>
      <c r="J144" s="11"/>
      <c r="K144" s="14">
        <v>0</v>
      </c>
      <c r="L144" s="10">
        <v>9000000</v>
      </c>
    </row>
    <row r="145" spans="1:13" s="15" customFormat="1">
      <c r="A145" s="12"/>
      <c r="B145" s="13"/>
      <c r="C145" s="11"/>
      <c r="D145" s="11"/>
      <c r="E145" s="11"/>
      <c r="F145" s="11"/>
      <c r="G145" s="11"/>
      <c r="H145" s="11"/>
      <c r="I145" s="11"/>
      <c r="J145" s="11"/>
      <c r="K145" s="14"/>
      <c r="L145" s="14"/>
    </row>
    <row r="146" spans="1:13" s="15" customFormat="1">
      <c r="A146" s="12"/>
      <c r="B146" s="13"/>
      <c r="C146" s="11"/>
      <c r="D146" s="11"/>
      <c r="E146" s="11"/>
      <c r="F146" s="11"/>
      <c r="G146" s="11"/>
      <c r="H146" s="11"/>
      <c r="I146" s="11"/>
      <c r="J146" s="11"/>
      <c r="K146" s="14"/>
      <c r="L146" s="14"/>
    </row>
    <row r="147" spans="1:13" s="2" customFormat="1">
      <c r="A147" s="1"/>
      <c r="B147" s="8"/>
      <c r="C147" s="9"/>
      <c r="D147" s="9"/>
      <c r="E147" s="9"/>
      <c r="F147" s="9"/>
      <c r="G147" s="9"/>
      <c r="H147" s="9"/>
      <c r="I147" s="9"/>
      <c r="J147" s="9"/>
      <c r="K147" s="14">
        <f>SUM(K118,K116,K104,K96,K89,K86,K13)</f>
        <v>1805700000</v>
      </c>
      <c r="L147" s="14">
        <f>SUM(L118,L116,L104,L96,L89,L86,L13)</f>
        <v>1805700000</v>
      </c>
    </row>
    <row r="148" spans="1:13" s="2" customFormat="1">
      <c r="A148" s="1"/>
      <c r="B148" s="8"/>
      <c r="C148" s="9"/>
      <c r="D148" s="9"/>
      <c r="E148" s="9"/>
      <c r="F148" s="9"/>
      <c r="G148" s="9"/>
      <c r="H148" s="9"/>
      <c r="I148" s="9"/>
      <c r="J148" s="9"/>
      <c r="K148" s="14"/>
      <c r="L148" s="14"/>
      <c r="M148" s="3">
        <v>15739800000</v>
      </c>
    </row>
    <row r="149" spans="1:13" s="2" customFormat="1">
      <c r="A149" s="1"/>
      <c r="B149" s="8"/>
      <c r="C149" s="9"/>
      <c r="D149" s="9"/>
      <c r="E149" s="9"/>
      <c r="F149" s="9"/>
      <c r="G149" s="9"/>
      <c r="H149" s="9"/>
      <c r="I149" s="9"/>
      <c r="J149" s="9"/>
      <c r="K149" s="14"/>
      <c r="L149" s="14"/>
      <c r="M149" s="16">
        <f>+M148-L148</f>
        <v>15739800000</v>
      </c>
    </row>
    <row r="150" spans="1:13" s="2" customFormat="1" thickBot="1">
      <c r="A150" s="1"/>
      <c r="B150" s="17"/>
      <c r="C150" s="18"/>
      <c r="D150" s="18"/>
      <c r="E150" s="18"/>
      <c r="F150" s="18"/>
      <c r="G150" s="18"/>
      <c r="H150" s="18"/>
      <c r="I150" s="18"/>
      <c r="J150" s="18"/>
      <c r="K150" s="19"/>
      <c r="L150" s="19"/>
    </row>
  </sheetData>
  <mergeCells count="5">
    <mergeCell ref="B2:L2"/>
    <mergeCell ref="B3:L3"/>
    <mergeCell ref="B5:B6"/>
    <mergeCell ref="C5:J6"/>
    <mergeCell ref="C7:J7"/>
  </mergeCells>
  <pageMargins left="0" right="0" top="0.49212598425196852" bottom="0.51181102362204722" header="0" footer="0"/>
  <pageSetup paperSize="5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H21"/>
  <sheetViews>
    <sheetView tabSelected="1" view="pageBreakPreview" topLeftCell="D1" zoomScale="78" zoomScaleSheetLayoutView="78" workbookViewId="0">
      <selection activeCell="J16" sqref="J16"/>
    </sheetView>
  </sheetViews>
  <sheetFormatPr defaultRowHeight="15.75"/>
  <cols>
    <col min="1" max="1" width="28" style="1" customWidth="1"/>
    <col min="2" max="2" width="9.140625" style="2"/>
    <col min="3" max="3" width="1.7109375" style="2" customWidth="1"/>
    <col min="4" max="8" width="4.7109375" style="2" customWidth="1"/>
    <col min="9" max="9" width="27" style="2" customWidth="1"/>
    <col min="10" max="10" width="76.140625" style="2" customWidth="1"/>
    <col min="11" max="11" width="20.7109375" style="3" customWidth="1"/>
    <col min="12" max="12" width="18.5703125" style="2" bestFit="1" customWidth="1"/>
    <col min="13" max="27" width="9.140625" style="2"/>
  </cols>
  <sheetData>
    <row r="1" spans="1:34" s="2" customFormat="1">
      <c r="A1" s="1"/>
      <c r="B1" s="2" t="s">
        <v>0</v>
      </c>
      <c r="K1" s="3"/>
      <c r="AB1"/>
      <c r="AC1"/>
      <c r="AD1"/>
      <c r="AE1"/>
      <c r="AF1"/>
      <c r="AG1"/>
      <c r="AH1"/>
    </row>
    <row r="2" spans="1:34" s="2" customFormat="1">
      <c r="A2" s="1"/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AB2"/>
      <c r="AC2"/>
      <c r="AD2"/>
      <c r="AE2"/>
      <c r="AF2"/>
      <c r="AG2"/>
      <c r="AH2"/>
    </row>
    <row r="3" spans="1:34" s="2" customFormat="1">
      <c r="A3" s="1"/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AB3"/>
      <c r="AC3"/>
      <c r="AD3"/>
      <c r="AE3"/>
      <c r="AF3"/>
      <c r="AG3"/>
      <c r="AH3"/>
    </row>
    <row r="4" spans="1:34" s="2" customFormat="1" ht="16.5" thickBot="1">
      <c r="A4" s="1"/>
      <c r="K4" s="3"/>
      <c r="AB4"/>
      <c r="AC4"/>
      <c r="AD4"/>
      <c r="AE4"/>
      <c r="AF4"/>
      <c r="AG4"/>
      <c r="AH4"/>
    </row>
    <row r="5" spans="1:34" s="2" customFormat="1">
      <c r="A5" s="1"/>
      <c r="B5" s="24" t="s">
        <v>3</v>
      </c>
      <c r="C5" s="26" t="s">
        <v>4</v>
      </c>
      <c r="D5" s="27"/>
      <c r="E5" s="27"/>
      <c r="F5" s="27"/>
      <c r="G5" s="27"/>
      <c r="H5" s="27"/>
      <c r="I5" s="27"/>
      <c r="J5" s="28"/>
      <c r="K5" s="4" t="s">
        <v>43</v>
      </c>
      <c r="AB5"/>
      <c r="AC5"/>
      <c r="AD5"/>
      <c r="AE5"/>
      <c r="AF5"/>
      <c r="AG5"/>
      <c r="AH5"/>
    </row>
    <row r="6" spans="1:34" s="2" customFormat="1" ht="16.5" thickBot="1">
      <c r="A6" s="1"/>
      <c r="B6" s="25"/>
      <c r="C6" s="29"/>
      <c r="D6" s="30"/>
      <c r="E6" s="30"/>
      <c r="F6" s="30"/>
      <c r="G6" s="30"/>
      <c r="H6" s="30"/>
      <c r="I6" s="30"/>
      <c r="J6" s="31"/>
      <c r="K6" s="5" t="s">
        <v>45</v>
      </c>
      <c r="AB6"/>
      <c r="AC6"/>
      <c r="AD6"/>
      <c r="AE6"/>
      <c r="AF6"/>
      <c r="AG6"/>
      <c r="AH6"/>
    </row>
    <row r="7" spans="1:34" s="2" customFormat="1" ht="16.5" thickBot="1">
      <c r="A7" s="1"/>
      <c r="B7" s="6" t="s">
        <v>5</v>
      </c>
      <c r="C7" s="32" t="s">
        <v>6</v>
      </c>
      <c r="D7" s="33"/>
      <c r="E7" s="33"/>
      <c r="F7" s="33"/>
      <c r="G7" s="33"/>
      <c r="H7" s="33"/>
      <c r="I7" s="33"/>
      <c r="J7" s="34"/>
      <c r="K7" s="7" t="s">
        <v>7</v>
      </c>
      <c r="AB7"/>
      <c r="AC7"/>
      <c r="AD7"/>
      <c r="AE7"/>
      <c r="AF7"/>
      <c r="AG7"/>
      <c r="AH7"/>
    </row>
    <row r="8" spans="1:34" s="2" customFormat="1" ht="15">
      <c r="A8" s="1"/>
      <c r="B8" s="8"/>
      <c r="C8" s="9"/>
      <c r="D8" s="9"/>
      <c r="E8" s="9"/>
      <c r="F8" s="9"/>
      <c r="G8" s="9"/>
      <c r="H8" s="9"/>
      <c r="I8" s="9"/>
      <c r="J8" s="9"/>
      <c r="K8" s="10"/>
    </row>
    <row r="9" spans="1:34" s="2" customFormat="1" ht="15">
      <c r="A9" s="1"/>
      <c r="B9" s="8"/>
      <c r="C9" s="9"/>
      <c r="D9" s="9"/>
      <c r="E9" s="9"/>
      <c r="F9" s="9"/>
      <c r="G9" s="9"/>
      <c r="H9" s="9"/>
      <c r="I9" s="9"/>
      <c r="J9" s="9"/>
      <c r="K9" s="10"/>
    </row>
    <row r="10" spans="1:34" s="2" customFormat="1" ht="15">
      <c r="A10" s="1"/>
      <c r="B10" s="8"/>
      <c r="C10" s="9"/>
      <c r="D10" s="9"/>
      <c r="E10" s="9"/>
      <c r="F10" s="9"/>
      <c r="G10" s="9"/>
      <c r="H10" s="9"/>
      <c r="I10" s="9"/>
      <c r="J10" s="9"/>
      <c r="K10" s="10"/>
    </row>
    <row r="11" spans="1:34" s="15" customFormat="1">
      <c r="A11" s="12"/>
      <c r="B11" s="13"/>
      <c r="C11" s="11"/>
      <c r="D11" s="11" t="s">
        <v>18</v>
      </c>
      <c r="E11" s="11" t="s">
        <v>19</v>
      </c>
      <c r="F11" s="11"/>
      <c r="G11" s="11"/>
      <c r="H11" s="11"/>
      <c r="I11" s="11"/>
      <c r="J11" s="11"/>
      <c r="K11" s="21">
        <f>SUM(K12:K14)</f>
        <v>150000000</v>
      </c>
    </row>
    <row r="12" spans="1:34" s="2" customFormat="1" ht="15">
      <c r="A12" s="1"/>
      <c r="B12" s="8"/>
      <c r="C12" s="9"/>
      <c r="D12" s="9"/>
      <c r="E12" s="9">
        <v>1</v>
      </c>
      <c r="F12" s="9" t="s">
        <v>146</v>
      </c>
      <c r="H12" s="9"/>
      <c r="I12" s="9"/>
      <c r="J12" s="9" t="s">
        <v>149</v>
      </c>
      <c r="K12" s="22">
        <v>50000000</v>
      </c>
    </row>
    <row r="13" spans="1:34" s="2" customFormat="1" ht="15">
      <c r="A13" s="1"/>
      <c r="B13" s="8"/>
      <c r="C13" s="9"/>
      <c r="D13" s="9"/>
      <c r="E13" s="9">
        <v>2</v>
      </c>
      <c r="F13" s="9" t="s">
        <v>147</v>
      </c>
      <c r="H13" s="9"/>
      <c r="I13" s="9"/>
      <c r="J13" s="9" t="s">
        <v>150</v>
      </c>
      <c r="K13" s="22">
        <v>50000000</v>
      </c>
    </row>
    <row r="14" spans="1:34" s="2" customFormat="1" ht="15">
      <c r="A14" s="1"/>
      <c r="B14" s="8"/>
      <c r="C14" s="9"/>
      <c r="D14" s="9"/>
      <c r="E14" s="9">
        <v>3</v>
      </c>
      <c r="F14" s="9" t="s">
        <v>148</v>
      </c>
      <c r="H14" s="9"/>
      <c r="I14" s="9"/>
      <c r="J14" s="9" t="s">
        <v>151</v>
      </c>
      <c r="K14" s="22">
        <v>50000000</v>
      </c>
    </row>
    <row r="15" spans="1:34" s="2" customFormat="1" ht="15">
      <c r="A15" s="1"/>
      <c r="B15" s="8"/>
      <c r="C15" s="9"/>
      <c r="D15" s="9"/>
      <c r="E15" s="9"/>
      <c r="F15" s="9"/>
      <c r="G15" s="9"/>
      <c r="H15" s="9"/>
      <c r="I15" s="9"/>
      <c r="J15" s="9"/>
      <c r="K15" s="10"/>
    </row>
    <row r="16" spans="1:34" s="15" customFormat="1">
      <c r="A16" s="12"/>
      <c r="B16" s="13"/>
      <c r="C16" s="11"/>
      <c r="D16" s="11"/>
      <c r="E16" s="11"/>
      <c r="F16" s="11"/>
      <c r="G16" s="11"/>
      <c r="H16" s="11"/>
      <c r="I16" s="11"/>
      <c r="J16" s="11"/>
      <c r="K16" s="14"/>
    </row>
    <row r="17" spans="1:12" s="15" customFormat="1">
      <c r="A17" s="12"/>
      <c r="B17" s="13"/>
      <c r="C17" s="11"/>
      <c r="D17" s="11"/>
      <c r="E17" s="11"/>
      <c r="F17" s="11"/>
      <c r="G17" s="11"/>
      <c r="H17" s="11"/>
      <c r="I17" s="11"/>
      <c r="J17" s="11"/>
      <c r="K17" s="14"/>
    </row>
    <row r="18" spans="1:12" s="2" customFormat="1">
      <c r="A18" s="1"/>
      <c r="B18" s="8"/>
      <c r="C18" s="9"/>
      <c r="D18" s="9"/>
      <c r="E18" s="9"/>
      <c r="F18" s="9"/>
      <c r="G18" s="9"/>
      <c r="H18" s="9"/>
      <c r="I18" s="9"/>
      <c r="J18" s="9"/>
      <c r="K18" s="14"/>
    </row>
    <row r="19" spans="1:12" s="2" customFormat="1">
      <c r="A19" s="1"/>
      <c r="B19" s="8"/>
      <c r="C19" s="9"/>
      <c r="D19" s="9"/>
      <c r="E19" s="9"/>
      <c r="F19" s="9"/>
      <c r="G19" s="9"/>
      <c r="H19" s="9"/>
      <c r="I19" s="9"/>
      <c r="J19" s="9"/>
      <c r="K19" s="14"/>
      <c r="L19" s="3"/>
    </row>
    <row r="20" spans="1:12" s="2" customFormat="1">
      <c r="A20" s="1"/>
      <c r="B20" s="8"/>
      <c r="C20" s="9"/>
      <c r="D20" s="9"/>
      <c r="E20" s="9"/>
      <c r="F20" s="9"/>
      <c r="G20" s="9"/>
      <c r="H20" s="9"/>
      <c r="I20" s="9"/>
      <c r="J20" s="9"/>
      <c r="K20" s="14"/>
      <c r="L20" s="16"/>
    </row>
    <row r="21" spans="1:12" s="2" customFormat="1" thickBot="1">
      <c r="A21" s="1"/>
      <c r="B21" s="17"/>
      <c r="C21" s="18"/>
      <c r="D21" s="18"/>
      <c r="E21" s="18"/>
      <c r="F21" s="18"/>
      <c r="G21" s="18"/>
      <c r="H21" s="18"/>
      <c r="I21" s="18"/>
      <c r="J21" s="18"/>
      <c r="K21" s="19"/>
    </row>
  </sheetData>
  <mergeCells count="5">
    <mergeCell ref="B2:K2"/>
    <mergeCell ref="B3:K3"/>
    <mergeCell ref="B5:B6"/>
    <mergeCell ref="C5:J6"/>
    <mergeCell ref="C7:J7"/>
  </mergeCells>
  <pageMargins left="0" right="0" top="0.49212598425196852" bottom="0.51181102362204722" header="0" footer="0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PERDA</vt:lpstr>
      <vt:lpstr>15 Februari</vt:lpstr>
      <vt:lpstr>31 Maret</vt:lpstr>
      <vt:lpstr>'15 Februari'!Print_Titles</vt:lpstr>
      <vt:lpstr>'31 Maret'!Print_Titles</vt:lpstr>
      <vt:lpstr>PERDA!Print_Titles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Nnisa</dc:creator>
  <cp:lastModifiedBy>Nnisa</cp:lastModifiedBy>
  <dcterms:created xsi:type="dcterms:W3CDTF">2021-04-26T03:38:23Z</dcterms:created>
  <dcterms:modified xsi:type="dcterms:W3CDTF">2022-07-22T03:23:49Z</dcterms:modified>
</cp:coreProperties>
</file>